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PSK havelvath\"/>
    </mc:Choice>
  </mc:AlternateContent>
  <bookViews>
    <workbookView xWindow="-120" yWindow="-120" windowWidth="19440" windowHeight="15000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hosqer'!$A$1:$C$96</definedName>
    <definedName name="_xlnm.Print_Area" localSheetId="3">'Dramakani hamematakan'!$A$1:$F$88</definedName>
    <definedName name="_xlnm.Print_Area" localSheetId="0">'Ekamut-caxs'!$A$1:$D$78</definedName>
    <definedName name="_xlnm.Print_Area" localSheetId="2">'Ekamutneri hamematakan'!$A$1:$F$70</definedName>
    <definedName name="_xlnm.Print_Area" localSheetId="8">'Khmberi ev erekhaneri tiv'!$A$1:$F$48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</workbook>
</file>

<file path=xl/calcChain.xml><?xml version="1.0" encoding="utf-8"?>
<calcChain xmlns="http://schemas.openxmlformats.org/spreadsheetml/2006/main">
  <c r="C10" i="21" l="1"/>
  <c r="C65" i="7" l="1"/>
  <c r="C64" i="7"/>
  <c r="E17" i="12"/>
  <c r="I17" i="12"/>
  <c r="D30" i="18"/>
  <c r="G7" i="11" l="1"/>
  <c r="J17" i="11"/>
  <c r="D12" i="11"/>
  <c r="D7" i="11"/>
  <c r="J17" i="12"/>
  <c r="E57" i="9" l="1"/>
  <c r="E58" i="9"/>
  <c r="E59" i="9"/>
  <c r="E20" i="22" l="1"/>
  <c r="C20" i="22"/>
  <c r="D20" i="22"/>
  <c r="F44" i="22" l="1"/>
  <c r="E44" i="22"/>
  <c r="D44" i="22"/>
  <c r="C44" i="22"/>
  <c r="F40" i="22"/>
  <c r="E40" i="22"/>
  <c r="D40" i="22"/>
  <c r="C40" i="22"/>
  <c r="F20" i="22"/>
  <c r="F7" i="22"/>
  <c r="F48" i="22" s="1"/>
  <c r="E7" i="22"/>
  <c r="D7" i="22"/>
  <c r="D48" i="22" s="1"/>
  <c r="C7" i="22"/>
  <c r="E48" i="22" l="1"/>
  <c r="C48" i="22"/>
  <c r="E57" i="10"/>
  <c r="E58" i="10"/>
  <c r="M18" i="12" l="1"/>
  <c r="M17" i="12"/>
  <c r="B74" i="10" l="1"/>
  <c r="B59" i="10"/>
  <c r="B56" i="10"/>
  <c r="D54" i="18" l="1"/>
  <c r="D59" i="18" s="1"/>
  <c r="F59" i="18" s="1"/>
  <c r="D15" i="19"/>
  <c r="C96" i="7" l="1"/>
  <c r="B96" i="7"/>
  <c r="F5" i="10" l="1"/>
  <c r="F5" i="9" s="1"/>
  <c r="C70" i="7"/>
  <c r="E20" i="21" l="1"/>
  <c r="E19" i="21"/>
  <c r="E18" i="21"/>
  <c r="E17" i="21"/>
  <c r="J32" i="12"/>
  <c r="J30" i="12"/>
  <c r="H21" i="11"/>
  <c r="H19" i="11"/>
  <c r="D66" i="18"/>
  <c r="D64" i="18"/>
  <c r="D68" i="9"/>
  <c r="D66" i="9"/>
  <c r="C93" i="7"/>
  <c r="C91" i="7"/>
  <c r="B81" i="10"/>
  <c r="D80" i="10"/>
  <c r="B80" i="10"/>
  <c r="C25" i="7"/>
  <c r="J16" i="11" l="1"/>
  <c r="D17" i="11"/>
  <c r="D16" i="11"/>
  <c r="C17" i="11"/>
  <c r="C16" i="11"/>
  <c r="I18" i="12" l="1"/>
  <c r="J18" i="12" s="1"/>
  <c r="E18" i="12"/>
  <c r="F18" i="12" s="1"/>
  <c r="F17" i="12"/>
  <c r="C26" i="7"/>
  <c r="C71" i="7" l="1"/>
  <c r="E11" i="21"/>
  <c r="C17" i="7" s="1"/>
  <c r="D14" i="19" s="1"/>
  <c r="C11" i="21"/>
  <c r="C15" i="7" s="1"/>
  <c r="D12" i="19" s="1"/>
  <c r="D11" i="21"/>
  <c r="C16" i="7" s="1"/>
  <c r="D13" i="19" s="1"/>
  <c r="D37" i="19"/>
  <c r="D31" i="19"/>
  <c r="D30" i="19"/>
  <c r="A8" i="7"/>
  <c r="A2" i="9"/>
  <c r="A2" i="10"/>
  <c r="A2" i="18"/>
  <c r="A2" i="11"/>
  <c r="A2" i="12"/>
  <c r="A2" i="21"/>
  <c r="C66" i="7" l="1"/>
  <c r="C44" i="7" l="1"/>
  <c r="C43" i="7"/>
  <c r="F27" i="12" l="1"/>
  <c r="J27" i="12" l="1"/>
  <c r="C42" i="7" l="1"/>
  <c r="C67" i="7"/>
  <c r="D81" i="10"/>
  <c r="E81" i="10" s="1"/>
  <c r="D19" i="9"/>
  <c r="E19" i="9" s="1"/>
  <c r="E80" i="10"/>
  <c r="D74" i="10"/>
  <c r="E74" i="10" s="1"/>
  <c r="D73" i="10"/>
  <c r="D20" i="9"/>
  <c r="E20" i="9" s="1"/>
  <c r="D56" i="9"/>
  <c r="E56" i="9" s="1"/>
  <c r="D19" i="10"/>
  <c r="D59" i="10"/>
  <c r="E59" i="10" s="1"/>
  <c r="C63" i="7"/>
  <c r="D56" i="10" s="1"/>
  <c r="C7" i="10"/>
  <c r="D18" i="10" l="1"/>
  <c r="E18" i="10" s="1"/>
  <c r="E19" i="10"/>
  <c r="C20" i="7" l="1"/>
  <c r="C13" i="7" l="1"/>
  <c r="D71" i="10" l="1"/>
  <c r="E71" i="10" s="1"/>
  <c r="C74" i="7"/>
  <c r="D52" i="9"/>
  <c r="E52" i="9" s="1"/>
  <c r="D53" i="9"/>
  <c r="E53" i="9" s="1"/>
  <c r="C59" i="7"/>
  <c r="D52" i="10" s="1"/>
  <c r="E52" i="10" s="1"/>
  <c r="C60" i="7"/>
  <c r="D53" i="10" s="1"/>
  <c r="E53" i="10" s="1"/>
  <c r="D9" i="10" l="1"/>
  <c r="E9" i="10" s="1"/>
  <c r="D8" i="9"/>
  <c r="E8" i="9" s="1"/>
  <c r="D55" i="9" l="1"/>
  <c r="C36" i="7"/>
  <c r="C24" i="7"/>
  <c r="C22" i="7"/>
  <c r="C52" i="7"/>
  <c r="C55" i="7"/>
  <c r="D48" i="10" s="1"/>
  <c r="C56" i="7"/>
  <c r="C57" i="7"/>
  <c r="C58" i="7"/>
  <c r="C61" i="7"/>
  <c r="C62" i="7"/>
  <c r="M10" i="11" l="1"/>
  <c r="M7" i="11" l="1"/>
  <c r="M11" i="11" s="1"/>
  <c r="D29" i="19" s="1"/>
  <c r="C29" i="7" l="1"/>
  <c r="D8" i="10" l="1"/>
  <c r="C21" i="7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7" i="7"/>
  <c r="D21" i="19" l="1"/>
  <c r="D20" i="19" s="1"/>
  <c r="C30" i="7" l="1"/>
  <c r="C86" i="7"/>
  <c r="D7" i="9"/>
  <c r="D60" i="9" l="1"/>
  <c r="D61" i="9"/>
  <c r="D62" i="9"/>
  <c r="D63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82" i="7" l="1"/>
  <c r="C37" i="7"/>
  <c r="D16" i="9" l="1"/>
  <c r="D8" i="18"/>
  <c r="D34" i="18" l="1"/>
  <c r="H19" i="12"/>
  <c r="D19" i="12"/>
  <c r="D22" i="9" l="1"/>
  <c r="D78" i="10"/>
  <c r="D77" i="10"/>
  <c r="D76" i="10"/>
  <c r="D72" i="10"/>
  <c r="D70" i="10"/>
  <c r="D69" i="10"/>
  <c r="D68" i="10"/>
  <c r="D65" i="10"/>
  <c r="D64" i="10"/>
  <c r="D63" i="10"/>
  <c r="D62" i="10"/>
  <c r="D61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19" i="12"/>
  <c r="J20" i="12" s="1"/>
  <c r="D33" i="19" l="1"/>
  <c r="E33" i="19" s="1"/>
  <c r="C73" i="7"/>
  <c r="D67" i="10"/>
  <c r="C67" i="10"/>
  <c r="D79" i="10"/>
  <c r="M27" i="12"/>
  <c r="M28" i="12" s="1"/>
  <c r="D16" i="19" s="1"/>
  <c r="F19" i="12" l="1"/>
  <c r="F20" i="12" s="1"/>
  <c r="D32" i="19" s="1"/>
  <c r="C75" i="10"/>
  <c r="C66" i="10" s="1"/>
  <c r="D75" i="10"/>
  <c r="D66" i="10" s="1"/>
  <c r="E76" i="10"/>
  <c r="C19" i="7" l="1"/>
  <c r="E32" i="19"/>
  <c r="E75" i="10"/>
  <c r="D11" i="9" l="1"/>
  <c r="D51" i="19"/>
  <c r="D26" i="19"/>
  <c r="C14" i="7"/>
  <c r="D12" i="10"/>
  <c r="D7" i="10" s="1"/>
  <c r="C33" i="7"/>
  <c r="D26" i="9"/>
  <c r="L19" i="12"/>
  <c r="D44" i="9" l="1"/>
  <c r="C51" i="7"/>
  <c r="D44" i="10" s="1"/>
  <c r="C32" i="7"/>
  <c r="D32" i="7" s="1"/>
  <c r="D26" i="10"/>
  <c r="D33" i="7"/>
  <c r="D25" i="9"/>
  <c r="M19" i="12"/>
  <c r="M20" i="12" s="1"/>
  <c r="D34" i="19" s="1"/>
  <c r="E34" i="19" s="1"/>
  <c r="E56" i="10"/>
  <c r="E61" i="10"/>
  <c r="D71" i="19" l="1"/>
  <c r="D25" i="10"/>
  <c r="E73" i="10"/>
  <c r="E71" i="19" l="1"/>
  <c r="D27" i="9"/>
  <c r="C34" i="7" l="1"/>
  <c r="D34" i="7" s="1"/>
  <c r="E69" i="10"/>
  <c r="D27" i="10" l="1"/>
  <c r="E27" i="10" s="1"/>
  <c r="E26" i="10"/>
  <c r="D60" i="10"/>
  <c r="C60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2" i="10"/>
  <c r="E63" i="10"/>
  <c r="E64" i="10"/>
  <c r="E65" i="10"/>
  <c r="E68" i="10"/>
  <c r="E24" i="10"/>
  <c r="E25" i="10"/>
  <c r="C21" i="10" l="1"/>
  <c r="D21" i="10"/>
  <c r="E60" i="10"/>
  <c r="E30" i="10"/>
  <c r="E67" i="10"/>
  <c r="C30" i="9"/>
  <c r="C21" i="9" s="1"/>
  <c r="E63" i="9"/>
  <c r="E62" i="9"/>
  <c r="E61" i="9"/>
  <c r="E60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79" i="10"/>
  <c r="C20" i="10" s="1"/>
  <c r="E78" i="10"/>
  <c r="E72" i="10"/>
  <c r="E70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64" i="9" s="1"/>
  <c r="E14" i="9"/>
  <c r="E13" i="9"/>
  <c r="E12" i="9"/>
  <c r="E11" i="9"/>
  <c r="E10" i="9"/>
  <c r="E7" i="9"/>
  <c r="C64" i="9"/>
  <c r="D82" i="10" l="1"/>
  <c r="E66" i="10"/>
  <c r="E21" i="10"/>
  <c r="E77" i="10"/>
  <c r="E79" i="10"/>
  <c r="E64" i="9"/>
  <c r="E15" i="9"/>
  <c r="E21" i="9"/>
  <c r="E6" i="9"/>
  <c r="E7" i="10"/>
  <c r="E20" i="10" l="1"/>
  <c r="C82" i="10" l="1"/>
  <c r="E82" i="10" s="1"/>
  <c r="C28" i="7" l="1"/>
  <c r="C27" i="7" l="1"/>
  <c r="C89" i="7" s="1"/>
</calcChain>
</file>

<file path=xl/sharedStrings.xml><?xml version="1.0" encoding="utf-8"?>
<sst xmlns="http://schemas.openxmlformats.org/spreadsheetml/2006/main" count="703" uniqueCount="308">
  <si>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</si>
  <si>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</si>
  <si>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</si>
  <si>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</si>
  <si>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</si>
  <si>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</si>
  <si>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</si>
  <si>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</si>
  <si>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</si>
  <si>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</si>
  <si>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</si>
  <si>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</si>
  <si>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</si>
  <si>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</si>
  <si>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</si>
  <si>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</si>
  <si>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</si>
  <si>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</si>
  <si>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</si>
  <si>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</si>
  <si>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</si>
  <si>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</si>
  <si>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</si>
  <si>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</si>
  <si>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</si>
  <si>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</si>
  <si>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</si>
  <si>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</si>
  <si>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</si>
  <si>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</si>
  <si>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</si>
  <si>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</si>
  <si>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</si>
  <si>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</si>
  <si>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</si>
  <si>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</si>
  <si>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</si>
  <si>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</si>
  <si>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</si>
  <si>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</si>
  <si>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</si>
  <si>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</si>
  <si>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</si>
  <si>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</si>
  <si>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</si>
  <si>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</si>
  <si>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</si>
  <si>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</si>
  <si>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</si>
  <si>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</si>
  <si>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</si>
  <si>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</si>
  <si>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</si>
  <si>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</si>
  <si>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</si>
  <si>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</si>
  <si>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</si>
  <si>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</si>
  <si>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</si>
  <si>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</si>
  <si>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</si>
  <si>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</si>
  <si>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</si>
  <si>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</si>
  <si>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</si>
  <si>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</si>
  <si>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</si>
  <si>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</si>
  <si>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</si>
  <si>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</si>
  <si>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</si>
  <si>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</si>
  <si>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</si>
  <si>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</si>
  <si>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</si>
  <si>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</si>
  <si>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</si>
  <si>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</si>
  <si>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</si>
  <si>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</si>
  <si>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</si>
  <si>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</si>
  <si>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</si>
  <si>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</si>
  <si>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</si>
  <si>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</si>
  <si>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</si>
  <si>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</si>
  <si>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</si>
  <si>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</si>
  <si>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</si>
  <si>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</si>
  <si>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</si>
  <si>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</si>
  <si>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</si>
  <si>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</si>
  <si>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</si>
  <si>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</si>
  <si>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</si>
  <si>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</si>
  <si>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</si>
  <si>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</si>
  <si>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</si>
  <si>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</si>
  <si>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</si>
  <si>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</si>
  <si>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</si>
  <si>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</si>
  <si>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</si>
  <si>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</si>
  <si>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</si>
  <si>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</si>
  <si>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</si>
  <si>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</si>
  <si>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</si>
  <si>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</si>
  <si>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</si>
  <si>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</si>
  <si>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</si>
  <si>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</si>
  <si>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</si>
  <si>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</si>
  <si>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</si>
  <si>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</si>
  <si>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</si>
  <si>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</si>
  <si>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</si>
  <si>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</si>
  <si>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</si>
  <si>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</si>
  <si>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</si>
  <si>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</si>
  <si>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</si>
  <si>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</si>
  <si>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</si>
  <si>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</si>
  <si>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</si>
  <si>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</si>
  <si>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</si>
  <si>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</si>
  <si>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</si>
  <si>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</si>
  <si>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</si>
  <si>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</si>
  <si>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</si>
  <si>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</si>
  <si>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</si>
  <si>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</si>
  <si>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</si>
  <si>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</si>
  <si>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</si>
  <si>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</si>
  <si>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</si>
  <si>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</si>
  <si>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</si>
  <si>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</si>
  <si>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</si>
  <si>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</si>
  <si>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</si>
  <si>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</si>
  <si>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</si>
  <si>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</si>
  <si>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</si>
  <si>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</si>
  <si>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</si>
  <si>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</si>
  <si>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</si>
  <si>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</si>
  <si>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</si>
  <si>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</si>
  <si>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</si>
  <si>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</si>
  <si>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</si>
  <si>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</si>
  <si>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</si>
  <si>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</si>
  <si>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</si>
  <si>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</si>
  <si>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</si>
  <si>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</si>
  <si>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</si>
  <si>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</si>
  <si>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</si>
  <si>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</si>
  <si>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</si>
  <si>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</si>
  <si>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</si>
  <si>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</si>
  <si>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</si>
  <si>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</si>
  <si>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</si>
  <si>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</si>
  <si>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</si>
  <si>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</si>
  <si>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</si>
  <si>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</si>
  <si>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</si>
  <si>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</si>
  <si>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</si>
  <si>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</si>
  <si>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</si>
  <si>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</si>
  <si>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</si>
  <si>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</si>
  <si>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</si>
  <si>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</si>
  <si>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</si>
  <si>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</si>
  <si>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</si>
  <si>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</si>
  <si>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</si>
  <si>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</si>
  <si>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</si>
  <si>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</si>
  <si>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</si>
  <si>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</si>
  <si>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</si>
  <si>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</si>
  <si>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</si>
  <si>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</si>
  <si>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պարտադիր նշել ինչի գծով է՝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</si>
  <si>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</si>
  <si>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</si>
  <si>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</si>
  <si>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</si>
  <si>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</si>
  <si>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</si>
  <si>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</si>
  <si>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</si>
  <si>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</si>
  <si>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</si>
  <si>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</si>
  <si>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</si>
  <si>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</si>
  <si>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</si>
  <si>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</si>
  <si>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</si>
  <si>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</si>
  <si>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</si>
  <si>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</si>
  <si>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</si>
  <si>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</si>
  <si>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</si>
  <si>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</si>
  <si>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</si>
  <si>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</si>
  <si>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</si>
  <si>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</si>
  <si>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</si>
  <si>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</si>
  <si>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</si>
  <si>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</si>
  <si>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</si>
  <si>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</si>
  <si>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Կոմունալ համավճարներ /հազ.դրամ/</t>
  </si>
  <si>
    <t>110.8 դրամ</t>
  </si>
  <si>
    <t>143.7 դրամ</t>
  </si>
  <si>
    <t>ՀՐԱՉՅԱ ՍԱՐԳՍՅԱՆ</t>
  </si>
  <si>
    <t>Աղտահանիչ և պաշտպանիչ նյութերի գծով</t>
  </si>
  <si>
    <t>Արխիվացման գծով</t>
  </si>
  <si>
    <t>Խորհրդատվության գծով</t>
  </si>
  <si>
    <t>Տրանսպորտային ծառայության գծով</t>
  </si>
  <si>
    <t>&lt;&lt;Թիվ 3 Մանկապատանեկան ստեղծագործական կենտրոն&gt;&gt;ՀՈԱԿ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</si>
  <si>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</si>
  <si>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Գեղարվեստական բաժին</t>
  </si>
  <si>
    <t>ժողովրդական պարեր</t>
  </si>
  <si>
    <t>ժամանակակից պարեր</t>
  </si>
  <si>
    <t>գեղարվեստական մարմնամարզություն</t>
  </si>
  <si>
    <t>ակրոբատիկա</t>
  </si>
  <si>
    <t>բռնցքամարտ</t>
  </si>
  <si>
    <t>սամբո ձյուդո</t>
  </si>
  <si>
    <t>արևելյան մարտարվեստ/կուդո/</t>
  </si>
  <si>
    <t>դհոլ</t>
  </si>
  <si>
    <t>երգ</t>
  </si>
  <si>
    <t>քանոն</t>
  </si>
  <si>
    <t>դաշնամուր</t>
  </si>
  <si>
    <t>թատերական և ասմունք</t>
  </si>
  <si>
    <t>կիրառական բաժին</t>
  </si>
  <si>
    <t>ասեղնագործություն</t>
  </si>
  <si>
    <t>մաքրամե, ուլունքագործություն</t>
  </si>
  <si>
    <t>կար ու ձև</t>
  </si>
  <si>
    <t>գոբելեն</t>
  </si>
  <si>
    <t>գորգագործություն</t>
  </si>
  <si>
    <t>հելունագործություն</t>
  </si>
  <si>
    <t>դիզայն</t>
  </si>
  <si>
    <t>տիկնիկագործություն</t>
  </si>
  <si>
    <t>փայտի գեղարվեստական փորագրություն</t>
  </si>
  <si>
    <t>խեցեգործություն</t>
  </si>
  <si>
    <t>ավիոմոդել</t>
  </si>
  <si>
    <t>թարգմանչություն/անգլերեն/</t>
  </si>
  <si>
    <t>երեխաների զարգացում</t>
  </si>
  <si>
    <t>նկարչություն</t>
  </si>
  <si>
    <t>գեղանկարչություն</t>
  </si>
  <si>
    <t>մանրանկարչություն, բատիկա</t>
  </si>
  <si>
    <t>շախմատ</t>
  </si>
  <si>
    <t>համակարգչային գիտելիքներ</t>
  </si>
  <si>
    <t>թաղիքագործություն</t>
  </si>
  <si>
    <t>Աշխատավարձի ծախսը պայմանավորված է վճարովի ծառայությունների մուտքերի ավելացումով (ըստ հաստատված հաստիքացուցակի/և նախատեսվել է պարգևատրում հաստիքային աշխատողների համար</t>
  </si>
  <si>
    <t xml:space="preserve">«Թիվ 3 մանկապատանեկան ստեղծագործական կենտրոն» ՀՈԱԿ-ի </t>
  </si>
  <si>
    <t>Ռուբեն Խնկոյան</t>
  </si>
  <si>
    <t>Մանուշ Աթոյան</t>
  </si>
  <si>
    <t xml:space="preserve">Ռուբեն Խնկոյան </t>
  </si>
  <si>
    <t>Աշխատավարձի ծախսը պայմանավորված է վճարովի ծառայությունների մուտքերի ավելացումով (ըստ հաստատված հաստիքացուցակի/</t>
  </si>
  <si>
    <t>նախատեսվել է պարգևատրում հաստիքային բոլոր աշխատողների համար</t>
  </si>
  <si>
    <t>Պայմանավորված է ինտերնետ կապի հզորացման հետ/ Կից ուղարկում եմ հիմքերը։</t>
  </si>
  <si>
    <t>նախատեսվել է պարգևատրում հաստիքային  աշխատողների համար</t>
  </si>
  <si>
    <t>Հավելված 7</t>
  </si>
  <si>
    <t>Հավելված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</si>
</sst>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29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164" fontId="30" fillId="0" borderId="0" xfId="45" applyNumberFormat="1" applyFont="1" applyAlignment="1" applyProtection="1">
      <alignment horizontal="center" vertical="center"/>
      <protection hidden="1"/>
    </xf>
    <xf numFmtId="0" fontId="26" fillId="0" borderId="0" xfId="45" applyFont="1" applyAlignment="1" applyProtection="1">
      <alignment horizontal="left" vertical="center"/>
      <protection hidden="1"/>
    </xf>
    <xf numFmtId="0" fontId="25" fillId="0" borderId="0" xfId="45" applyFont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4" fillId="0" borderId="0" xfId="0" applyFont="1" applyAlignment="1" applyProtection="1">
      <alignment horizontal="left" vertical="center"/>
      <protection hidden="1"/>
    </xf>
    <xf numFmtId="164" fontId="26" fillId="0" borderId="0" xfId="0" applyNumberFormat="1" applyFont="1" applyAlignment="1" applyProtection="1">
      <alignment horizontal="center" vertical="center"/>
      <protection hidden="1"/>
    </xf>
    <xf numFmtId="164" fontId="26" fillId="0" borderId="0" xfId="0" applyNumberFormat="1" applyFont="1" applyAlignment="1" applyProtection="1">
      <alignment horizontal="center" vertical="center" wrapText="1"/>
      <protection hidden="1"/>
    </xf>
    <xf numFmtId="164" fontId="29" fillId="0" borderId="0" xfId="0" applyNumberFormat="1" applyFont="1" applyAlignment="1" applyProtection="1">
      <alignment horizontal="center" vertical="center"/>
      <protection hidden="1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5" fillId="0" borderId="0" xfId="0" applyNumberFormat="1" applyFont="1" applyAlignment="1" applyProtection="1">
      <alignment horizontal="center" vertical="center"/>
      <protection hidden="1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24" fillId="0" borderId="0" xfId="0" applyFont="1" applyAlignment="1">
      <alignment horizontal="left" vertical="center"/>
    </xf>
    <xf numFmtId="164" fontId="26" fillId="0" borderId="0" xfId="0" applyNumberFormat="1" applyFont="1" applyAlignment="1" applyProtection="1">
      <alignment vertical="center"/>
      <protection locked="0"/>
    </xf>
    <xf numFmtId="0" fontId="29" fillId="0" borderId="0" xfId="0" applyFont="1" applyAlignment="1" applyProtection="1">
      <alignment horizontal="center" vertical="center"/>
      <protection locked="0" hidden="1"/>
    </xf>
    <xf numFmtId="0" fontId="26" fillId="0" borderId="0" xfId="0" applyFont="1" applyAlignment="1">
      <alignment vertical="center"/>
    </xf>
    <xf numFmtId="0" fontId="29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20" applyFont="1" applyBorder="1" applyAlignment="1" applyProtection="1">
      <alignment vertical="center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Font="1" applyAlignment="1" applyProtection="1">
      <alignment horizontal="center" vertical="center"/>
      <protection hidden="1"/>
    </xf>
    <xf numFmtId="165" fontId="29" fillId="0" borderId="0" xfId="20" applyNumberFormat="1" applyFont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27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/>
    </xf>
    <xf numFmtId="0" fontId="31" fillId="0" borderId="0" xfId="45" applyFont="1" applyAlignment="1">
      <alignment horizontal="right" vertical="center"/>
    </xf>
    <xf numFmtId="0" fontId="26" fillId="0" borderId="0" xfId="49" applyFont="1" applyAlignment="1">
      <alignment horizontal="left" vertical="center" wrapText="1"/>
    </xf>
    <xf numFmtId="0" fontId="36" fillId="0" borderId="12" xfId="49" applyFont="1" applyBorder="1" applyAlignment="1">
      <alignment vertical="center" wrapText="1"/>
    </xf>
    <xf numFmtId="0" fontId="36" fillId="0" borderId="0" xfId="49" applyFont="1" applyAlignment="1">
      <alignment vertical="center" wrapText="1"/>
    </xf>
    <xf numFmtId="0" fontId="26" fillId="0" borderId="0" xfId="49" applyFont="1" applyAlignment="1">
      <alignment horizontal="center" vertical="center" wrapText="1"/>
    </xf>
    <xf numFmtId="0" fontId="27" fillId="0" borderId="11" xfId="49" applyFont="1" applyBorder="1" applyAlignment="1">
      <alignment horizontal="center" vertical="center" wrapText="1"/>
    </xf>
    <xf numFmtId="0" fontId="27" fillId="0" borderId="0" xfId="49" applyFont="1" applyAlignment="1">
      <alignment vertical="center" wrapText="1"/>
    </xf>
    <xf numFmtId="0" fontId="26" fillId="0" borderId="12" xfId="49" applyFont="1" applyBorder="1" applyAlignment="1">
      <alignment vertical="center" wrapText="1"/>
    </xf>
    <xf numFmtId="0" fontId="26" fillId="0" borderId="0" xfId="49" applyFont="1" applyAlignment="1">
      <alignment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Alignment="1" applyProtection="1">
      <alignment horizontal="left" vertical="center"/>
      <protection hidden="1"/>
    </xf>
    <xf numFmtId="1" fontId="29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0" fontId="31" fillId="0" borderId="10" xfId="20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Alignment="1">
      <alignment horizontal="left" vertical="center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20" applyNumberFormat="1" applyFont="1" applyAlignment="1" applyProtection="1">
      <alignment horizontal="center" vertical="center"/>
      <protection locked="0"/>
    </xf>
    <xf numFmtId="0" fontId="50" fillId="0" borderId="0" xfId="45" applyFont="1" applyAlignment="1">
      <alignment vertical="center"/>
    </xf>
    <xf numFmtId="164" fontId="25" fillId="0" borderId="0" xfId="45" applyNumberFormat="1" applyFont="1" applyAlignment="1">
      <alignment horizontal="center" vertical="center"/>
    </xf>
    <xf numFmtId="0" fontId="51" fillId="0" borderId="0" xfId="45" applyFont="1" applyAlignment="1">
      <alignment horizontal="center" vertical="center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3" fillId="0" borderId="0" xfId="0" applyFont="1" applyAlignment="1" applyProtection="1">
      <alignment vertical="center"/>
      <protection hidden="1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44" fillId="0" borderId="0" xfId="45" applyFont="1" applyAlignment="1">
      <alignment horizontal="left" vertical="center"/>
    </xf>
    <xf numFmtId="0" fontId="51" fillId="0" borderId="0" xfId="45" applyFont="1" applyAlignment="1">
      <alignment horizontal="center" vertical="center" wrapText="1"/>
    </xf>
    <xf numFmtId="0" fontId="52" fillId="0" borderId="0" xfId="45" applyFont="1" applyAlignment="1">
      <alignment vertical="center"/>
    </xf>
    <xf numFmtId="3" fontId="25" fillId="0" borderId="0" xfId="45" applyNumberFormat="1" applyFont="1" applyAlignment="1">
      <alignment horizontal="center" vertical="center"/>
    </xf>
    <xf numFmtId="0" fontId="38" fillId="0" borderId="0" xfId="49" applyFont="1" applyAlignment="1">
      <alignment horizontal="left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9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>
      <alignment horizontal="right" vertical="center"/>
    </xf>
    <xf numFmtId="0" fontId="37" fillId="0" borderId="10" xfId="45" applyFont="1" applyBorder="1" applyAlignment="1">
      <alignment horizontal="center" vertical="center" wrapText="1"/>
    </xf>
    <xf numFmtId="0" fontId="37" fillId="0" borderId="18" xfId="45" applyFont="1" applyBorder="1" applyAlignment="1">
      <alignment horizontal="center" vertical="center" wrapText="1"/>
    </xf>
    <xf numFmtId="0" fontId="53" fillId="0" borderId="10" xfId="45" applyFont="1" applyBorder="1" applyAlignment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>
      <alignment horizontal="center" vertical="center" wrapText="1"/>
    </xf>
    <xf numFmtId="0" fontId="30" fillId="0" borderId="18" xfId="45" applyFont="1" applyBorder="1" applyAlignment="1">
      <alignment horizontal="center" vertical="center" wrapText="1"/>
    </xf>
    <xf numFmtId="164" fontId="30" fillId="0" borderId="10" xfId="45" applyNumberFormat="1" applyFont="1" applyBorder="1" applyAlignment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>
      <alignment horizontal="center" vertical="center" wrapText="1"/>
    </xf>
    <xf numFmtId="0" fontId="25" fillId="0" borderId="18" xfId="45" applyFont="1" applyBorder="1" applyAlignment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>
      <alignment horizontal="center" vertical="center" wrapText="1"/>
    </xf>
    <xf numFmtId="2" fontId="25" fillId="0" borderId="10" xfId="45" applyNumberFormat="1" applyFont="1" applyBorder="1" applyAlignment="1">
      <alignment horizontal="center" vertical="center" wrapText="1"/>
    </xf>
    <xf numFmtId="0" fontId="30" fillId="0" borderId="18" xfId="45" applyFont="1" applyBorder="1" applyAlignment="1">
      <alignment horizontal="left" vertical="center" wrapText="1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>
      <alignment vertical="center"/>
    </xf>
    <xf numFmtId="0" fontId="26" fillId="0" borderId="10" xfId="45" applyFont="1" applyBorder="1" applyAlignment="1">
      <alignment horizontal="left" vertical="center" wrapText="1"/>
    </xf>
    <xf numFmtId="164" fontId="26" fillId="0" borderId="10" xfId="45" applyNumberFormat="1" applyFont="1" applyBorder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164" fontId="26" fillId="0" borderId="10" xfId="45" applyNumberFormat="1" applyFont="1" applyBorder="1" applyAlignment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 wrapText="1"/>
    </xf>
    <xf numFmtId="0" fontId="30" fillId="0" borderId="0" xfId="45" applyFont="1" applyAlignment="1">
      <alignment horizontal="center" vertical="center"/>
    </xf>
    <xf numFmtId="0" fontId="30" fillId="0" borderId="0" xfId="45" applyFont="1" applyAlignment="1">
      <alignment horizontal="right" vertical="center" wrapText="1"/>
    </xf>
    <xf numFmtId="0" fontId="37" fillId="0" borderId="0" xfId="45" applyFont="1" applyAlignment="1">
      <alignment horizontal="center" vertical="center"/>
    </xf>
    <xf numFmtId="0" fontId="30" fillId="0" borderId="0" xfId="45" applyFont="1" applyAlignment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9" fillId="0" borderId="0" xfId="20" applyFont="1" applyAlignment="1" applyProtection="1">
      <alignment horizontal="right"/>
      <protection locked="0"/>
    </xf>
    <xf numFmtId="0" fontId="30" fillId="0" borderId="0" xfId="45" applyFont="1" applyAlignment="1">
      <alignment horizontal="center" vertical="center" wrapText="1"/>
    </xf>
    <xf numFmtId="0" fontId="25" fillId="0" borderId="10" xfId="0" applyFont="1" applyBorder="1" applyAlignment="1" applyProtection="1">
      <alignment horizontal="center" vertical="center" wrapText="1"/>
      <protection locked="0"/>
    </xf>
    <xf numFmtId="0" fontId="37" fillId="24" borderId="10" xfId="45" applyFont="1" applyFill="1" applyBorder="1" applyAlignment="1">
      <alignment horizontal="center" vertical="center" wrapText="1"/>
    </xf>
    <xf numFmtId="3" fontId="40" fillId="0" borderId="0" xfId="49" applyNumberFormat="1" applyFont="1" applyAlignment="1">
      <alignment horizontal="center" vertical="center" wrapText="1"/>
    </xf>
    <xf numFmtId="0" fontId="33" fillId="0" borderId="11" xfId="0" applyFont="1" applyBorder="1" applyAlignment="1" applyProtection="1">
      <alignment horizontal="center" vertical="center"/>
      <protection hidden="1"/>
    </xf>
    <xf numFmtId="1" fontId="38" fillId="0" borderId="0" xfId="49" applyNumberFormat="1" applyFont="1" applyAlignment="1">
      <alignment horizontal="center" vertical="center" wrapText="1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5" fillId="0" borderId="0" xfId="0" applyNumberFormat="1" applyFont="1" applyAlignment="1" applyProtection="1">
      <alignment horizontal="center" vertical="center"/>
      <protection locked="0"/>
    </xf>
    <xf numFmtId="166" fontId="29" fillId="0" borderId="0" xfId="0" applyNumberFormat="1" applyFont="1" applyAlignment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9" fillId="0" borderId="0" xfId="0" applyFont="1" applyAlignment="1" applyProtection="1">
      <alignment vertical="center"/>
      <protection locked="0" hidden="1"/>
    </xf>
    <xf numFmtId="0" fontId="26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>
      <alignment horizontal="center" vertical="center"/>
    </xf>
    <xf numFmtId="3" fontId="50" fillId="0" borderId="0" xfId="45" applyNumberFormat="1" applyFont="1" applyAlignment="1">
      <alignment vertical="center"/>
    </xf>
    <xf numFmtId="166" fontId="24" fillId="0" borderId="0" xfId="46" applyNumberFormat="1" applyFont="1" applyAlignment="1">
      <alignment horizontal="center" vertical="center" wrapText="1"/>
    </xf>
    <xf numFmtId="3" fontId="25" fillId="0" borderId="0" xfId="45" applyNumberFormat="1" applyFont="1" applyAlignment="1">
      <alignment horizontal="left" vertical="center"/>
    </xf>
    <xf numFmtId="166" fontId="25" fillId="0" borderId="0" xfId="0" applyNumberFormat="1" applyFont="1" applyAlignment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56" fillId="0" borderId="0" xfId="45" applyFont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166" fontId="26" fillId="0" borderId="10" xfId="20" applyNumberFormat="1" applyFont="1" applyBorder="1" applyAlignment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>
      <alignment horizontal="center" vertical="center" wrapText="1"/>
    </xf>
    <xf numFmtId="166" fontId="25" fillId="0" borderId="10" xfId="45" applyNumberFormat="1" applyFont="1" applyBorder="1" applyAlignment="1">
      <alignment horizontal="center" vertical="center" wrapText="1"/>
    </xf>
    <xf numFmtId="0" fontId="44" fillId="0" borderId="10" xfId="0" applyFont="1" applyBorder="1" applyAlignment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166" fontId="25" fillId="0" borderId="0" xfId="0" applyNumberFormat="1" applyFont="1" applyAlignment="1" applyProtection="1">
      <alignment horizontal="left" vertical="center"/>
      <protection locked="0"/>
    </xf>
    <xf numFmtId="164" fontId="26" fillId="0" borderId="0" xfId="46" applyNumberFormat="1" applyFont="1" applyAlignment="1">
      <alignment horizontal="right" vertical="center" wrapText="1"/>
    </xf>
    <xf numFmtId="0" fontId="29" fillId="0" borderId="0" xfId="0" applyFont="1" applyAlignment="1" applyProtection="1">
      <alignment horizontal="left" vertical="center" wrapText="1"/>
      <protection locked="0"/>
    </xf>
    <xf numFmtId="0" fontId="55" fillId="0" borderId="0" xfId="0" applyFont="1" applyAlignment="1" applyProtection="1">
      <alignment horizontal="center"/>
      <protection locked="0"/>
    </xf>
    <xf numFmtId="166" fontId="29" fillId="0" borderId="22" xfId="46" applyNumberFormat="1" applyFont="1" applyBorder="1" applyAlignment="1">
      <alignment horizontal="center" vertical="center" wrapText="1"/>
    </xf>
    <xf numFmtId="166" fontId="26" fillId="0" borderId="0" xfId="0" applyNumberFormat="1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10" xfId="45" applyNumberFormat="1" applyFont="1" applyBorder="1" applyAlignment="1">
      <alignment horizontal="center" vertical="center" wrapText="1"/>
    </xf>
    <xf numFmtId="166" fontId="26" fillId="0" borderId="0" xfId="0" applyNumberFormat="1" applyFont="1" applyAlignment="1">
      <alignment horizontal="center" vertical="center"/>
    </xf>
    <xf numFmtId="166" fontId="26" fillId="0" borderId="0" xfId="0" applyNumberFormat="1" applyFont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4" xfId="49" applyNumberFormat="1" applyFont="1" applyBorder="1" applyAlignment="1">
      <alignment horizontal="center" vertical="center" wrapText="1"/>
    </xf>
    <xf numFmtId="0" fontId="25" fillId="0" borderId="28" xfId="46" applyFont="1" applyBorder="1" applyAlignment="1">
      <alignment horizontal="center" vertical="center" wrapText="1"/>
    </xf>
    <xf numFmtId="0" fontId="26" fillId="0" borderId="0" xfId="45" applyFont="1" applyAlignment="1">
      <alignment horizontal="right" vertical="center" wrapText="1"/>
    </xf>
    <xf numFmtId="0" fontId="37" fillId="0" borderId="0" xfId="45" applyFont="1" applyAlignment="1">
      <alignment horizontal="center" vertical="center" wrapText="1"/>
    </xf>
    <xf numFmtId="3" fontId="57" fillId="0" borderId="0" xfId="49" applyNumberFormat="1" applyFont="1" applyAlignment="1">
      <alignment horizontal="center" vertical="center" wrapText="1"/>
    </xf>
    <xf numFmtId="0" fontId="25" fillId="0" borderId="13" xfId="45" applyFont="1" applyBorder="1" applyAlignment="1">
      <alignment horizontal="center" vertical="center" wrapText="1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65" fontId="30" fillId="0" borderId="0" xfId="20" applyNumberFormat="1" applyFont="1" applyAlignment="1">
      <alignment vertical="center" wrapText="1"/>
    </xf>
    <xf numFmtId="0" fontId="25" fillId="0" borderId="12" xfId="45" applyFont="1" applyBorder="1" applyAlignment="1">
      <alignment horizontal="center" vertical="center"/>
    </xf>
    <xf numFmtId="166" fontId="58" fillId="0" borderId="10" xfId="46" applyNumberFormat="1" applyFont="1" applyBorder="1" applyAlignment="1">
      <alignment horizontal="center" vertical="center" wrapText="1"/>
    </xf>
    <xf numFmtId="3" fontId="41" fillId="0" borderId="10" xfId="56" applyNumberFormat="1" applyFont="1" applyBorder="1" applyAlignment="1">
      <alignment horizontal="center" vertical="center" wrapText="1"/>
    </xf>
    <xf numFmtId="166" fontId="41" fillId="0" borderId="10" xfId="56" applyNumberFormat="1" applyFont="1" applyBorder="1" applyAlignment="1">
      <alignment horizontal="center" vertical="center" wrapText="1"/>
    </xf>
    <xf numFmtId="3" fontId="41" fillId="0" borderId="0" xfId="56" applyNumberFormat="1" applyFont="1" applyAlignment="1">
      <alignment horizontal="center" vertical="center" wrapText="1"/>
    </xf>
    <xf numFmtId="3" fontId="41" fillId="0" borderId="10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" fontId="25" fillId="0" borderId="0" xfId="0" applyNumberFormat="1" applyFont="1" applyAlignment="1" applyProtection="1">
      <alignment horizontal="center" vertical="center"/>
      <protection locked="0"/>
    </xf>
    <xf numFmtId="0" fontId="29" fillId="0" borderId="0" xfId="45" applyFont="1" applyAlignment="1">
      <alignment vertical="center" wrapText="1"/>
    </xf>
    <xf numFmtId="0" fontId="45" fillId="0" borderId="0" xfId="19" applyFont="1" applyAlignment="1">
      <alignment vertical="center"/>
    </xf>
    <xf numFmtId="0" fontId="47" fillId="0" borderId="0" xfId="19" applyFont="1" applyAlignment="1">
      <alignment vertical="center"/>
    </xf>
    <xf numFmtId="0" fontId="47" fillId="0" borderId="0" xfId="19" applyFont="1" applyAlignment="1">
      <alignment horizontal="center" vertical="center"/>
    </xf>
    <xf numFmtId="0" fontId="46" fillId="0" borderId="0" xfId="19" applyFont="1" applyAlignment="1">
      <alignment vertical="center"/>
    </xf>
    <xf numFmtId="164" fontId="25" fillId="0" borderId="0" xfId="0" applyNumberFormat="1" applyFont="1" applyAlignment="1">
      <alignment horizontal="center" vertical="center"/>
    </xf>
    <xf numFmtId="164" fontId="30" fillId="0" borderId="0" xfId="0" applyNumberFormat="1" applyFont="1" applyAlignment="1">
      <alignment horizontal="center" vertical="center"/>
    </xf>
    <xf numFmtId="0" fontId="26" fillId="0" borderId="0" xfId="0" applyFont="1" applyAlignment="1" applyProtection="1">
      <alignment horizontal="right"/>
      <protection locked="0"/>
    </xf>
    <xf numFmtId="0" fontId="30" fillId="0" borderId="0" xfId="0" applyFont="1" applyAlignment="1">
      <alignment vertical="center"/>
    </xf>
    <xf numFmtId="0" fontId="25" fillId="0" borderId="10" xfId="46" applyFont="1" applyBorder="1" applyAlignment="1">
      <alignment horizontal="center" vertical="center" wrapText="1"/>
    </xf>
    <xf numFmtId="3" fontId="41" fillId="0" borderId="0" xfId="49" applyNumberFormat="1" applyFont="1" applyAlignment="1">
      <alignment horizontal="center" vertical="center" wrapText="1"/>
    </xf>
    <xf numFmtId="0" fontId="25" fillId="0" borderId="16" xfId="46" applyFont="1" applyBorder="1" applyAlignment="1">
      <alignment horizontal="center" vertical="center" wrapText="1"/>
    </xf>
    <xf numFmtId="0" fontId="25" fillId="0" borderId="17" xfId="45" applyFont="1" applyBorder="1" applyAlignment="1">
      <alignment horizontal="center" vertical="center"/>
    </xf>
    <xf numFmtId="166" fontId="29" fillId="0" borderId="15" xfId="46" applyNumberFormat="1" applyFont="1" applyBorder="1" applyAlignment="1">
      <alignment horizontal="center" vertical="center" wrapText="1"/>
    </xf>
    <xf numFmtId="166" fontId="29" fillId="0" borderId="40" xfId="46" applyNumberFormat="1" applyFont="1" applyBorder="1" applyAlignment="1">
      <alignment horizontal="center" vertical="center" wrapText="1"/>
    </xf>
    <xf numFmtId="166" fontId="58" fillId="0" borderId="16" xfId="46" applyNumberFormat="1" applyFont="1" applyBorder="1" applyAlignment="1">
      <alignment horizontal="center" vertical="center" wrapText="1"/>
    </xf>
    <xf numFmtId="166" fontId="58" fillId="0" borderId="17" xfId="46" applyNumberFormat="1" applyFont="1" applyBorder="1" applyAlignment="1">
      <alignment horizontal="center" vertical="center" wrapText="1"/>
    </xf>
    <xf numFmtId="166" fontId="29" fillId="0" borderId="16" xfId="46" applyNumberFormat="1" applyFont="1" applyBorder="1" applyAlignment="1">
      <alignment horizontal="center" vertical="center" wrapText="1"/>
    </xf>
    <xf numFmtId="166" fontId="58" fillId="0" borderId="23" xfId="46" applyNumberFormat="1" applyFont="1" applyBorder="1" applyAlignment="1">
      <alignment horizontal="center" vertical="center" wrapText="1"/>
    </xf>
    <xf numFmtId="166" fontId="58" fillId="0" borderId="24" xfId="46" applyNumberFormat="1" applyFont="1" applyBorder="1" applyAlignment="1">
      <alignment horizontal="center" vertical="center" wrapText="1"/>
    </xf>
    <xf numFmtId="166" fontId="58" fillId="0" borderId="25" xfId="46" applyNumberFormat="1" applyFont="1" applyBorder="1" applyAlignment="1">
      <alignment horizontal="center" vertical="center" wrapText="1"/>
    </xf>
    <xf numFmtId="166" fontId="26" fillId="0" borderId="36" xfId="46" applyNumberFormat="1" applyFont="1" applyBorder="1" applyAlignment="1">
      <alignment horizontal="center" vertical="center" wrapText="1"/>
    </xf>
    <xf numFmtId="166" fontId="58" fillId="0" borderId="36" xfId="46" applyNumberFormat="1" applyFont="1" applyBorder="1" applyAlignment="1">
      <alignment horizontal="center" vertical="center" wrapText="1"/>
    </xf>
    <xf numFmtId="166" fontId="24" fillId="0" borderId="37" xfId="46" applyNumberFormat="1" applyFont="1" applyBorder="1" applyAlignment="1">
      <alignment horizontal="center" vertical="center" wrapText="1"/>
    </xf>
    <xf numFmtId="166" fontId="29" fillId="0" borderId="42" xfId="46" applyNumberFormat="1" applyFont="1" applyBorder="1" applyAlignment="1">
      <alignment horizontal="center" vertical="center" wrapText="1"/>
    </xf>
    <xf numFmtId="166" fontId="29" fillId="0" borderId="36" xfId="45" applyNumberFormat="1" applyFont="1" applyBorder="1" applyAlignment="1">
      <alignment horizontal="center" vertical="center"/>
    </xf>
    <xf numFmtId="166" fontId="58" fillId="0" borderId="37" xfId="46" applyNumberFormat="1" applyFont="1" applyBorder="1" applyAlignment="1">
      <alignment horizontal="center" vertical="center" wrapText="1"/>
    </xf>
    <xf numFmtId="164" fontId="28" fillId="0" borderId="42" xfId="46" applyNumberFormat="1" applyFont="1" applyBorder="1" applyAlignment="1">
      <alignment horizontal="center" vertical="center" wrapText="1"/>
    </xf>
    <xf numFmtId="0" fontId="28" fillId="0" borderId="17" xfId="46" applyFont="1" applyBorder="1" applyAlignment="1">
      <alignment horizontal="left" vertical="center" wrapText="1"/>
    </xf>
    <xf numFmtId="164" fontId="25" fillId="0" borderId="17" xfId="45" applyNumberFormat="1" applyFont="1" applyBorder="1" applyAlignment="1" applyProtection="1">
      <alignment vertical="center"/>
      <protection hidden="1"/>
    </xf>
    <xf numFmtId="0" fontId="50" fillId="0" borderId="17" xfId="45" applyFont="1" applyBorder="1" applyAlignment="1">
      <alignment horizontal="left" vertical="center" wrapText="1"/>
    </xf>
    <xf numFmtId="0" fontId="50" fillId="0" borderId="23" xfId="45" applyFont="1" applyBorder="1" applyAlignment="1">
      <alignment vertical="center"/>
    </xf>
    <xf numFmtId="0" fontId="26" fillId="0" borderId="25" xfId="45" applyFont="1" applyBorder="1" applyAlignment="1">
      <alignment horizontal="center" vertical="center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left" vertical="center"/>
    </xf>
    <xf numFmtId="166" fontId="28" fillId="0" borderId="0" xfId="0" applyNumberFormat="1" applyFont="1" applyAlignment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7" xfId="49" applyNumberFormat="1" applyFont="1" applyBorder="1" applyAlignment="1" applyProtection="1">
      <alignment horizontal="center" vertical="center" wrapText="1"/>
      <protection locked="0"/>
    </xf>
    <xf numFmtId="3" fontId="43" fillId="0" borderId="16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8" xfId="49" applyNumberFormat="1" applyFont="1" applyBorder="1" applyAlignment="1" applyProtection="1">
      <alignment horizontal="center" vertical="center" wrapText="1"/>
      <protection locked="0"/>
    </xf>
    <xf numFmtId="3" fontId="43" fillId="0" borderId="20" xfId="49" applyNumberFormat="1" applyFont="1" applyBorder="1" applyAlignment="1" applyProtection="1">
      <alignment horizontal="center" vertical="center" wrapText="1"/>
      <protection locked="0"/>
    </xf>
    <xf numFmtId="166" fontId="43" fillId="0" borderId="20" xfId="49" applyNumberFormat="1" applyFont="1" applyBorder="1" applyAlignment="1" applyProtection="1">
      <alignment horizontal="center" vertical="center" wrapText="1"/>
      <protection locked="0"/>
    </xf>
    <xf numFmtId="166" fontId="39" fillId="0" borderId="17" xfId="49" applyNumberFormat="1" applyFont="1" applyBorder="1" applyAlignment="1" applyProtection="1">
      <alignment horizontal="center" vertical="center" wrapText="1"/>
      <protection locked="0"/>
    </xf>
    <xf numFmtId="3" fontId="43" fillId="0" borderId="34" xfId="49" applyNumberFormat="1" applyFont="1" applyBorder="1" applyAlignment="1" applyProtection="1">
      <alignment horizontal="center" vertical="center" wrapText="1"/>
      <protection locked="0"/>
    </xf>
    <xf numFmtId="0" fontId="39" fillId="0" borderId="10" xfId="49" applyFont="1" applyBorder="1" applyAlignment="1" applyProtection="1">
      <alignment horizontal="left" vertical="center" wrapText="1"/>
      <protection locked="0"/>
    </xf>
    <xf numFmtId="166" fontId="39" fillId="0" borderId="10" xfId="49" applyNumberFormat="1" applyFont="1" applyBorder="1" applyAlignment="1" applyProtection="1">
      <alignment horizontal="center" vertical="center" wrapText="1"/>
      <protection locked="0"/>
    </xf>
    <xf numFmtId="166" fontId="39" fillId="0" borderId="16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6" fillId="0" borderId="0" xfId="49" applyFont="1" applyAlignment="1" applyProtection="1">
      <alignment horizontal="center" vertical="center" wrapText="1"/>
      <protection locked="0"/>
    </xf>
    <xf numFmtId="0" fontId="26" fillId="0" borderId="0" xfId="49" applyFont="1" applyAlignment="1" applyProtection="1">
      <alignment horizontal="left" vertical="center" wrapText="1"/>
      <protection locked="0"/>
    </xf>
    <xf numFmtId="0" fontId="36" fillId="0" borderId="0" xfId="49" applyFont="1" applyAlignment="1" applyProtection="1">
      <alignment vertical="center" wrapText="1"/>
      <protection locked="0"/>
    </xf>
    <xf numFmtId="164" fontId="41" fillId="0" borderId="0" xfId="49" applyNumberFormat="1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33" fillId="0" borderId="0" xfId="49" applyFont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0" xfId="49" applyFont="1" applyAlignment="1" applyProtection="1">
      <alignment vertical="center" wrapText="1"/>
      <protection locked="0"/>
    </xf>
    <xf numFmtId="0" fontId="38" fillId="0" borderId="0" xfId="49" applyFont="1" applyAlignment="1" applyProtection="1">
      <alignment horizontal="left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7" fillId="0" borderId="0" xfId="49" applyFont="1" applyAlignment="1" applyProtection="1">
      <alignment horizontal="center" vertical="center" wrapText="1"/>
      <protection locked="0"/>
    </xf>
    <xf numFmtId="1" fontId="38" fillId="0" borderId="0" xfId="49" applyNumberFormat="1" applyFont="1" applyAlignment="1" applyProtection="1">
      <alignment horizontal="center" vertical="center" wrapText="1"/>
      <protection locked="0"/>
    </xf>
    <xf numFmtId="164" fontId="38" fillId="0" borderId="0" xfId="49" applyNumberFormat="1" applyFont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 wrapText="1"/>
      <protection hidden="1"/>
    </xf>
    <xf numFmtId="0" fontId="29" fillId="0" borderId="10" xfId="45" applyFont="1" applyBorder="1" applyAlignment="1" applyProtection="1">
      <alignment vertical="center" wrapText="1"/>
      <protection locked="0"/>
    </xf>
    <xf numFmtId="0" fontId="29" fillId="0" borderId="0" xfId="20" applyFont="1" applyAlignment="1" applyProtection="1">
      <alignment horizontal="right" vertical="center"/>
      <protection locked="0"/>
    </xf>
    <xf numFmtId="0" fontId="29" fillId="24" borderId="10" xfId="45" applyFont="1" applyFill="1" applyBorder="1" applyAlignment="1">
      <alignment vertical="center"/>
    </xf>
    <xf numFmtId="164" fontId="25" fillId="0" borderId="0" xfId="0" applyNumberFormat="1" applyFont="1" applyAlignment="1" applyProtection="1">
      <alignment horizontal="center" vertical="center"/>
      <protection locked="0"/>
    </xf>
    <xf numFmtId="0" fontId="27" fillId="0" borderId="11" xfId="45" applyFont="1" applyBorder="1" applyAlignment="1">
      <alignment horizontal="center" vertical="center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5" fillId="0" borderId="0" xfId="20" applyFont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Alignment="1" applyProtection="1">
      <alignment horizontal="center" vertical="center" wrapText="1"/>
      <protection hidden="1"/>
    </xf>
    <xf numFmtId="0" fontId="33" fillId="0" borderId="0" xfId="45" applyFont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wrapText="1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0" fontId="25" fillId="0" borderId="0" xfId="19" applyFont="1" applyAlignment="1">
      <alignment horizontal="center" vertical="center"/>
    </xf>
    <xf numFmtId="0" fontId="25" fillId="0" borderId="0" xfId="19" applyFont="1" applyAlignment="1">
      <alignment vertical="center"/>
    </xf>
    <xf numFmtId="0" fontId="30" fillId="0" borderId="30" xfId="19" applyFont="1" applyBorder="1" applyAlignment="1">
      <alignment horizontal="center" vertical="center" wrapText="1"/>
    </xf>
    <xf numFmtId="0" fontId="30" fillId="0" borderId="32" xfId="19" applyFont="1" applyBorder="1" applyAlignment="1">
      <alignment horizontal="center" vertical="center" wrapText="1"/>
    </xf>
    <xf numFmtId="0" fontId="30" fillId="0" borderId="35" xfId="19" applyFont="1" applyBorder="1" applyAlignment="1">
      <alignment horizontal="center" vertical="center" wrapText="1"/>
    </xf>
    <xf numFmtId="0" fontId="26" fillId="0" borderId="16" xfId="19" applyFont="1" applyBorder="1" applyAlignment="1">
      <alignment horizontal="center" vertical="center"/>
    </xf>
    <xf numFmtId="0" fontId="26" fillId="0" borderId="17" xfId="19" applyFont="1" applyBorder="1" applyAlignment="1">
      <alignment vertical="center"/>
    </xf>
    <xf numFmtId="0" fontId="26" fillId="0" borderId="36" xfId="19" applyFont="1" applyBorder="1" applyAlignment="1">
      <alignment horizontal="center" vertical="center"/>
    </xf>
    <xf numFmtId="0" fontId="26" fillId="0" borderId="17" xfId="19" applyFont="1" applyBorder="1" applyAlignment="1">
      <alignment horizontal="center" vertical="center"/>
    </xf>
    <xf numFmtId="0" fontId="25" fillId="0" borderId="16" xfId="19" applyFont="1" applyBorder="1" applyAlignment="1">
      <alignment horizontal="center" vertical="center"/>
    </xf>
    <xf numFmtId="0" fontId="25" fillId="0" borderId="17" xfId="19" applyFont="1" applyBorder="1" applyAlignment="1">
      <alignment vertical="center"/>
    </xf>
    <xf numFmtId="0" fontId="25" fillId="0" borderId="36" xfId="19" applyFont="1" applyBorder="1" applyAlignment="1">
      <alignment horizontal="center" vertical="center"/>
    </xf>
    <xf numFmtId="0" fontId="25" fillId="0" borderId="17" xfId="19" applyFont="1" applyBorder="1" applyAlignment="1">
      <alignment horizontal="center" vertical="center"/>
    </xf>
    <xf numFmtId="0" fontId="25" fillId="0" borderId="36" xfId="19" applyFont="1" applyBorder="1" applyAlignment="1">
      <alignment vertical="center"/>
    </xf>
    <xf numFmtId="2" fontId="25" fillId="0" borderId="16" xfId="19" applyNumberFormat="1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5" fillId="0" borderId="43" xfId="19" applyFont="1" applyBorder="1" applyAlignment="1">
      <alignment horizontal="center" vertical="center"/>
    </xf>
    <xf numFmtId="0" fontId="26" fillId="0" borderId="23" xfId="19" applyFont="1" applyBorder="1" applyAlignment="1">
      <alignment horizontal="center" vertical="center"/>
    </xf>
    <xf numFmtId="0" fontId="26" fillId="0" borderId="25" xfId="19" applyFont="1" applyBorder="1" applyAlignment="1">
      <alignment vertical="center"/>
    </xf>
    <xf numFmtId="0" fontId="26" fillId="0" borderId="37" xfId="19" applyFont="1" applyBorder="1" applyAlignment="1">
      <alignment horizontal="center" vertical="center"/>
    </xf>
    <xf numFmtId="0" fontId="26" fillId="0" borderId="25" xfId="19" applyFont="1" applyBorder="1" applyAlignment="1">
      <alignment horizontal="center" vertical="center"/>
    </xf>
    <xf numFmtId="0" fontId="30" fillId="0" borderId="0" xfId="19" applyFont="1" applyAlignment="1">
      <alignment vertical="center"/>
    </xf>
    <xf numFmtId="165" fontId="26" fillId="0" borderId="0" xfId="51" applyNumberFormat="1" applyFont="1" applyAlignment="1">
      <alignment vertical="center" wrapText="1"/>
    </xf>
    <xf numFmtId="0" fontId="29" fillId="0" borderId="0" xfId="19" applyFont="1" applyAlignment="1">
      <alignment vertical="center"/>
    </xf>
    <xf numFmtId="0" fontId="26" fillId="0" borderId="0" xfId="19" applyFont="1" applyAlignment="1">
      <alignment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25" fillId="25" borderId="10" xfId="45" applyNumberFormat="1" applyFont="1" applyFill="1" applyBorder="1" applyAlignment="1">
      <alignment horizontal="center" vertical="center" wrapText="1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>
      <alignment horizontal="center" vertical="center" wrapText="1"/>
    </xf>
    <xf numFmtId="0" fontId="26" fillId="0" borderId="21" xfId="45" applyFont="1" applyBorder="1" applyAlignment="1">
      <alignment horizontal="center" vertical="center" wrapText="1"/>
    </xf>
    <xf numFmtId="0" fontId="37" fillId="0" borderId="0" xfId="45" applyFont="1" applyAlignment="1">
      <alignment horizontal="center" vertical="center"/>
    </xf>
    <xf numFmtId="0" fontId="54" fillId="25" borderId="33" xfId="45" applyFont="1" applyFill="1" applyBorder="1" applyAlignment="1">
      <alignment horizontal="center" vertical="center" wrapText="1"/>
    </xf>
    <xf numFmtId="0" fontId="54" fillId="25" borderId="0" xfId="45" applyFont="1" applyFill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0" fillId="0" borderId="18" xfId="45" applyFont="1" applyBorder="1" applyAlignment="1">
      <alignment horizontal="center" vertical="center" wrapText="1"/>
    </xf>
    <xf numFmtId="0" fontId="30" fillId="0" borderId="20" xfId="45" applyFont="1" applyBorder="1" applyAlignment="1">
      <alignment horizontal="center" vertical="center" wrapText="1"/>
    </xf>
    <xf numFmtId="0" fontId="27" fillId="0" borderId="11" xfId="49" applyFont="1" applyBorder="1" applyAlignment="1">
      <alignment horizontal="center" vertical="center" wrapText="1"/>
    </xf>
    <xf numFmtId="0" fontId="24" fillId="0" borderId="0" xfId="45" applyFont="1" applyAlignment="1">
      <alignment horizontal="center" vertical="center"/>
    </xf>
    <xf numFmtId="0" fontId="26" fillId="0" borderId="12" xfId="49" applyFont="1" applyBorder="1" applyAlignment="1">
      <alignment horizontal="center" vertical="center" wrapText="1"/>
    </xf>
    <xf numFmtId="0" fontId="25" fillId="0" borderId="30" xfId="46" applyFont="1" applyBorder="1" applyAlignment="1">
      <alignment horizontal="center" vertical="center" wrapText="1"/>
    </xf>
    <xf numFmtId="0" fontId="25" fillId="0" borderId="16" xfId="46" applyFont="1" applyBorder="1" applyAlignment="1">
      <alignment horizontal="center" vertical="center" wrapText="1"/>
    </xf>
    <xf numFmtId="0" fontId="25" fillId="0" borderId="32" xfId="46" applyFont="1" applyBorder="1" applyAlignment="1">
      <alignment horizontal="center" vertical="center" wrapText="1"/>
    </xf>
    <xf numFmtId="0" fontId="25" fillId="0" borderId="17" xfId="46" applyFont="1" applyBorder="1" applyAlignment="1">
      <alignment horizontal="center" vertical="center" wrapText="1"/>
    </xf>
    <xf numFmtId="0" fontId="28" fillId="0" borderId="38" xfId="45" applyFont="1" applyBorder="1" applyAlignment="1">
      <alignment horizontal="center" vertical="center"/>
    </xf>
    <xf numFmtId="0" fontId="28" fillId="0" borderId="19" xfId="45" applyFont="1" applyBorder="1" applyAlignment="1">
      <alignment horizontal="center" vertical="center"/>
    </xf>
    <xf numFmtId="0" fontId="28" fillId="0" borderId="39" xfId="45" applyFont="1" applyBorder="1" applyAlignment="1">
      <alignment horizontal="center" vertical="center"/>
    </xf>
    <xf numFmtId="0" fontId="31" fillId="0" borderId="35" xfId="46" applyFont="1" applyBorder="1" applyAlignment="1">
      <alignment horizontal="center" vertical="center" wrapText="1"/>
    </xf>
    <xf numFmtId="0" fontId="31" fillId="0" borderId="36" xfId="46" applyFont="1" applyBorder="1" applyAlignment="1">
      <alignment horizontal="center" vertical="center" wrapText="1"/>
    </xf>
    <xf numFmtId="0" fontId="30" fillId="0" borderId="0" xfId="45" applyFont="1" applyAlignment="1">
      <alignment horizontal="center" vertical="center" wrapText="1"/>
    </xf>
    <xf numFmtId="0" fontId="28" fillId="0" borderId="41" xfId="46" applyFont="1" applyBorder="1" applyAlignment="1">
      <alignment horizontal="center" vertical="center" wrapText="1"/>
    </xf>
    <xf numFmtId="0" fontId="28" fillId="0" borderId="42" xfId="46" applyFont="1" applyBorder="1" applyAlignment="1">
      <alignment horizontal="center" vertical="center" wrapText="1"/>
    </xf>
    <xf numFmtId="0" fontId="30" fillId="0" borderId="21" xfId="45" applyFont="1" applyBorder="1" applyAlignment="1">
      <alignment horizontal="center" vertical="center" wrapText="1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 applyProtection="1">
      <alignment horizontal="center" vertical="center" wrapText="1"/>
      <protection locked="0"/>
    </xf>
    <xf numFmtId="0" fontId="33" fillId="0" borderId="11" xfId="49" applyFont="1" applyBorder="1" applyAlignment="1" applyProtection="1">
      <alignment horizontal="center" vertical="center" wrapText="1"/>
      <protection locked="0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 applyProtection="1">
      <alignment horizontal="center" vertical="center" wrapText="1"/>
      <protection locked="0"/>
    </xf>
    <xf numFmtId="0" fontId="26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25" fillId="0" borderId="0" xfId="0" applyFont="1" applyAlignment="1" applyProtection="1">
      <alignment horizontal="center" vertical="center"/>
      <protection locked="0"/>
    </xf>
    <xf numFmtId="165" fontId="26" fillId="0" borderId="12" xfId="51" applyNumberFormat="1" applyFont="1" applyBorder="1" applyAlignment="1">
      <alignment horizontal="center" vertical="center" wrapText="1"/>
    </xf>
    <xf numFmtId="0" fontId="27" fillId="0" borderId="11" xfId="19" applyFont="1" applyBorder="1" applyAlignment="1">
      <alignment horizontal="center" vertical="center"/>
    </xf>
    <xf numFmtId="0" fontId="27" fillId="0" borderId="0" xfId="19" applyFont="1" applyAlignment="1">
      <alignment horizontal="center" vertical="center"/>
    </xf>
    <xf numFmtId="0" fontId="60" fillId="0" borderId="0" xfId="19" applyFont="1" applyAlignment="1">
      <alignment horizontal="center" vertical="center"/>
    </xf>
    <xf numFmtId="0" fontId="26" fillId="0" borderId="0" xfId="19" applyFont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79"/>
  <sheetViews>
    <sheetView tabSelected="1" view="pageBreakPreview" zoomScaleSheetLayoutView="100" workbookViewId="0">
      <selection activeCell="A73" sqref="A73:XFD77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1" customWidth="1"/>
    <col min="5" max="5" width="13.44140625" style="6" hidden="1" customWidth="1"/>
    <col min="6" max="7" width="9.109375" style="6"/>
    <col min="8" max="8" width="18.44140625" style="6" customWidth="1"/>
    <col min="9" max="9" width="9.109375" style="6"/>
    <col min="10" max="10" width="13" style="6" customWidth="1"/>
    <col min="11" max="11" width="11.5546875" style="6" customWidth="1"/>
    <col min="12" max="12" width="2.5546875" style="6" customWidth="1"/>
    <col min="13" max="13" width="9.109375" style="6"/>
    <col min="14" max="14" width="3.33203125" style="6" customWidth="1"/>
    <col min="15" max="15" width="9.109375" style="7"/>
    <col min="16" max="16" width="3.6640625" style="7" customWidth="1"/>
    <col min="17" max="17" width="10" style="7" customWidth="1"/>
    <col min="18" max="18" width="9.109375" style="7"/>
    <col min="19" max="19" width="9.33203125" style="7" bestFit="1" customWidth="1"/>
    <col min="20" max="16384" width="9.109375" style="7"/>
  </cols>
  <sheetData>
    <row r="1" spans="1:14" ht="21" customHeight="1">
      <c r="C1" s="40"/>
      <c r="D1" s="40" t="s">
        <v>306</v>
      </c>
      <c r="E1" s="40"/>
    </row>
    <row r="2" spans="1:14" ht="19.5" customHeight="1">
      <c r="C2" s="40"/>
      <c r="D2" s="40" t="s">
        <v>28</v>
      </c>
      <c r="E2" s="40"/>
    </row>
    <row r="3" spans="1:14" ht="18.75" customHeight="1">
      <c r="C3" s="40"/>
      <c r="D3" s="40" t="s">
        <v>29</v>
      </c>
      <c r="E3" s="40"/>
    </row>
    <row r="4" spans="1:14" ht="24.75" customHeight="1">
      <c r="C4" s="196"/>
      <c r="D4" s="196" t="s">
        <v>238</v>
      </c>
      <c r="E4" s="40"/>
    </row>
    <row r="5" spans="1:14" ht="24" customHeight="1">
      <c r="C5" s="196"/>
      <c r="D5" s="196" t="s">
        <v>177</v>
      </c>
      <c r="E5" s="40"/>
    </row>
    <row r="6" spans="1:14" ht="14.25" customHeight="1">
      <c r="C6" s="41"/>
      <c r="D6" s="39"/>
      <c r="E6" s="42"/>
    </row>
    <row r="7" spans="1:14" ht="18.75" customHeight="1">
      <c r="A7" s="467" t="s">
        <v>43</v>
      </c>
      <c r="B7" s="467"/>
      <c r="C7" s="467"/>
      <c r="D7" s="467"/>
      <c r="E7" s="43"/>
    </row>
    <row r="8" spans="1:14" ht="27.75" customHeight="1">
      <c r="A8" s="468" t="s">
        <v>298</v>
      </c>
      <c r="B8" s="468"/>
      <c r="C8" s="468"/>
      <c r="D8" s="468"/>
    </row>
    <row r="9" spans="1:14" ht="18.75" customHeight="1">
      <c r="A9" s="469" t="s">
        <v>235</v>
      </c>
      <c r="B9" s="469"/>
      <c r="C9" s="469"/>
      <c r="D9" s="469"/>
      <c r="E9" s="44"/>
      <c r="F9" s="45"/>
      <c r="G9" s="45"/>
      <c r="I9" s="45"/>
      <c r="J9" s="45"/>
      <c r="K9" s="45"/>
    </row>
    <row r="10" spans="1:14" ht="30" customHeight="1">
      <c r="A10" s="46"/>
      <c r="B10" s="46"/>
      <c r="C10" s="46"/>
      <c r="D10" s="47" t="s">
        <v>54</v>
      </c>
      <c r="J10" s="2"/>
    </row>
    <row r="11" spans="1:14" ht="26.25" customHeight="1">
      <c r="A11" s="48" t="s">
        <v>7</v>
      </c>
      <c r="B11" s="49" t="s">
        <v>126</v>
      </c>
      <c r="C11" s="50"/>
      <c r="D11" s="51"/>
    </row>
    <row r="12" spans="1:14" ht="18" customHeight="1">
      <c r="A12" s="124">
        <v>1</v>
      </c>
      <c r="B12" s="21" t="s">
        <v>119</v>
      </c>
      <c r="C12" s="52"/>
      <c r="D12" s="263">
        <f>+'Dramakan hosqer'!C15</f>
        <v>54839.6</v>
      </c>
      <c r="E12" s="356" t="s">
        <v>216</v>
      </c>
    </row>
    <row r="13" spans="1:14" ht="33.75" hidden="1" customHeight="1">
      <c r="A13" s="124">
        <v>2</v>
      </c>
      <c r="B13" s="348" t="s">
        <v>195</v>
      </c>
      <c r="C13" s="52"/>
      <c r="D13" s="265">
        <f>+'Dramakan hosqer'!C16</f>
        <v>0</v>
      </c>
    </row>
    <row r="14" spans="1:14" s="3" customFormat="1" ht="17.25" customHeight="1">
      <c r="A14" s="124">
        <v>2</v>
      </c>
      <c r="B14" s="21" t="s">
        <v>8</v>
      </c>
      <c r="C14" s="54"/>
      <c r="D14" s="263">
        <f>+'Dramakan hosqer'!C17</f>
        <v>82010</v>
      </c>
      <c r="E14" s="356" t="s">
        <v>209</v>
      </c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24">
        <v>4</v>
      </c>
      <c r="B15" s="21" t="s">
        <v>55</v>
      </c>
      <c r="C15" s="52"/>
      <c r="D15" s="263">
        <f>+'Dramakan hosqer'!C18</f>
        <v>0</v>
      </c>
      <c r="E15" s="356" t="s">
        <v>210</v>
      </c>
    </row>
    <row r="16" spans="1:14" ht="18" hidden="1" customHeight="1">
      <c r="A16" s="124">
        <v>5</v>
      </c>
      <c r="B16" s="21" t="s">
        <v>65</v>
      </c>
      <c r="C16" s="52"/>
      <c r="D16" s="263">
        <f>+Komunal!M28</f>
        <v>0</v>
      </c>
    </row>
    <row r="17" spans="1:24" ht="18" hidden="1" customHeight="1">
      <c r="A17" s="124">
        <v>6</v>
      </c>
      <c r="B17" s="21" t="s">
        <v>194</v>
      </c>
      <c r="C17" s="52"/>
      <c r="D17" s="263"/>
    </row>
    <row r="18" spans="1:24" ht="18" hidden="1" customHeight="1">
      <c r="A18" s="124">
        <v>7</v>
      </c>
      <c r="B18" s="21" t="s">
        <v>9</v>
      </c>
      <c r="C18" s="52"/>
      <c r="D18" s="263"/>
    </row>
    <row r="19" spans="1:24" ht="18" hidden="1" customHeight="1">
      <c r="A19" s="124">
        <v>8</v>
      </c>
      <c r="B19" s="174" t="s">
        <v>74</v>
      </c>
      <c r="C19" s="52"/>
      <c r="D19" s="263"/>
    </row>
    <row r="20" spans="1:24" ht="18" customHeight="1">
      <c r="A20" s="124">
        <v>3</v>
      </c>
      <c r="B20" s="21" t="s">
        <v>124</v>
      </c>
      <c r="C20" s="52"/>
      <c r="D20" s="265">
        <f>SUM(D21:D22)</f>
        <v>7466.9</v>
      </c>
    </row>
    <row r="21" spans="1:24" s="3" customFormat="1" ht="17.25" customHeight="1">
      <c r="A21" s="123">
        <v>3.1</v>
      </c>
      <c r="B21" s="19" t="s">
        <v>75</v>
      </c>
      <c r="C21" s="54"/>
      <c r="D21" s="279">
        <f>+D68</f>
        <v>7466.9</v>
      </c>
      <c r="E21" s="62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123">
        <v>9.1999999999999993</v>
      </c>
      <c r="B22" s="19" t="s">
        <v>76</v>
      </c>
      <c r="C22" s="54"/>
      <c r="D22" s="264"/>
      <c r="E22" s="62" t="s">
        <v>220</v>
      </c>
      <c r="F22" s="2"/>
      <c r="G22" s="2"/>
      <c r="H22" s="386"/>
      <c r="I22" s="2"/>
      <c r="J22" s="2"/>
      <c r="K22" s="2"/>
      <c r="L22" s="2"/>
      <c r="M22" s="2"/>
      <c r="N22" s="2"/>
    </row>
    <row r="23" spans="1:24" ht="17.25" hidden="1" customHeight="1">
      <c r="A23" s="124">
        <v>10</v>
      </c>
      <c r="B23" s="146" t="s">
        <v>10</v>
      </c>
      <c r="C23" s="52"/>
      <c r="D23" s="263"/>
    </row>
    <row r="24" spans="1:24" s="2" customFormat="1" ht="17.25" hidden="1" customHeight="1">
      <c r="A24" s="175">
        <v>11</v>
      </c>
      <c r="B24" s="20"/>
      <c r="C24" s="423"/>
      <c r="D24" s="263"/>
      <c r="E24" s="18"/>
    </row>
    <row r="25" spans="1:24" s="2" customFormat="1" ht="19.5" hidden="1" customHeight="1">
      <c r="A25" s="124">
        <v>12</v>
      </c>
      <c r="B25" s="139"/>
      <c r="C25" s="423"/>
      <c r="D25" s="263"/>
      <c r="E25" s="213" t="s">
        <v>207</v>
      </c>
    </row>
    <row r="26" spans="1:24" ht="24" customHeight="1">
      <c r="A26" s="48"/>
      <c r="B26" s="16" t="s">
        <v>30</v>
      </c>
      <c r="C26" s="50"/>
      <c r="D26" s="320">
        <f>SUM(D12:D20,D23:D25)</f>
        <v>144316.5</v>
      </c>
    </row>
    <row r="27" spans="1:24" ht="23.25" customHeight="1">
      <c r="A27" s="41"/>
      <c r="B27" s="48"/>
      <c r="C27" s="52"/>
      <c r="D27" s="265"/>
    </row>
    <row r="28" spans="1:24" ht="24.75" customHeight="1">
      <c r="A28" s="48" t="s">
        <v>11</v>
      </c>
      <c r="B28" s="56" t="s">
        <v>127</v>
      </c>
      <c r="C28" s="51"/>
      <c r="D28" s="321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124">
        <v>1</v>
      </c>
      <c r="B29" s="20" t="s">
        <v>12</v>
      </c>
      <c r="C29" s="52"/>
      <c r="D29" s="265">
        <f>+Ashkhatavardz!M11-'Dramakan hosqer'!C87</f>
        <v>123388</v>
      </c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customHeight="1">
      <c r="A30" s="176">
        <v>1.1000000000000001</v>
      </c>
      <c r="B30" s="171" t="s">
        <v>120</v>
      </c>
      <c r="C30" s="54"/>
      <c r="D30" s="279">
        <f>+Ashkhatavardz!C8+Ashkhatavardz!J7</f>
        <v>72156.600000000006</v>
      </c>
      <c r="E30" s="312"/>
      <c r="F30" s="2"/>
      <c r="G30" s="2"/>
      <c r="H30" s="2"/>
      <c r="I30" s="2"/>
      <c r="J30" s="2"/>
      <c r="K30" s="95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6.95" customHeight="1">
      <c r="A31" s="176">
        <v>1.2</v>
      </c>
      <c r="B31" s="171" t="s">
        <v>13</v>
      </c>
      <c r="C31" s="54"/>
      <c r="D31" s="279">
        <f>+Ashkhatavardz!C9+Ashkhatavardz!L7</f>
        <v>2000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customHeight="1">
      <c r="A32" s="124">
        <v>2</v>
      </c>
      <c r="B32" s="21" t="s">
        <v>15</v>
      </c>
      <c r="C32" s="52"/>
      <c r="D32" s="263">
        <f>+Komunal!F20</f>
        <v>3372.9</v>
      </c>
      <c r="E32" s="384">
        <f>+D32-Komunal!F20</f>
        <v>0</v>
      </c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124">
        <v>3</v>
      </c>
      <c r="B33" s="21" t="s">
        <v>14</v>
      </c>
      <c r="C33" s="52"/>
      <c r="D33" s="263">
        <f>+Komunal!J20</f>
        <v>1249.7</v>
      </c>
      <c r="E33" s="384">
        <f>+D33-Komunal!J20</f>
        <v>0</v>
      </c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customHeight="1">
      <c r="A34" s="124">
        <v>4</v>
      </c>
      <c r="B34" s="21" t="s">
        <v>16</v>
      </c>
      <c r="C34" s="52"/>
      <c r="D34" s="263">
        <f>+Komunal!M20</f>
        <v>568.29999999999995</v>
      </c>
      <c r="E34" s="384">
        <f>D34-Komunal!M20</f>
        <v>0</v>
      </c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customHeight="1">
      <c r="A35" s="124">
        <v>5</v>
      </c>
      <c r="B35" s="21" t="s">
        <v>17</v>
      </c>
      <c r="C35" s="52"/>
      <c r="D35" s="263">
        <v>302.3</v>
      </c>
    </row>
    <row r="36" spans="1:24" ht="18" customHeight="1">
      <c r="A36" s="124">
        <v>6</v>
      </c>
      <c r="B36" s="21" t="s">
        <v>18</v>
      </c>
      <c r="C36" s="52"/>
      <c r="D36" s="263">
        <v>96</v>
      </c>
    </row>
    <row r="37" spans="1:24" ht="18" customHeight="1">
      <c r="A37" s="124">
        <v>7</v>
      </c>
      <c r="B37" s="21" t="s">
        <v>19</v>
      </c>
      <c r="C37" s="55"/>
      <c r="D37" s="322">
        <f>SUM(D38:D40)</f>
        <v>469.4</v>
      </c>
    </row>
    <row r="38" spans="1:24" s="3" customFormat="1" ht="18" customHeight="1">
      <c r="A38" s="123">
        <v>7.1</v>
      </c>
      <c r="B38" s="19" t="s">
        <v>20</v>
      </c>
      <c r="C38" s="54"/>
      <c r="D38" s="264">
        <v>115.2</v>
      </c>
      <c r="E38" s="2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customHeight="1">
      <c r="A39" s="123">
        <v>7.2</v>
      </c>
      <c r="B39" s="19" t="s">
        <v>21</v>
      </c>
      <c r="C39" s="54"/>
      <c r="D39" s="264">
        <v>95</v>
      </c>
      <c r="E39" s="2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123">
        <v>7.3</v>
      </c>
      <c r="B40" s="19" t="s">
        <v>22</v>
      </c>
      <c r="C40" s="54"/>
      <c r="D40" s="264">
        <v>259.2</v>
      </c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1:24" ht="18" customHeight="1">
      <c r="A41" s="124">
        <v>8</v>
      </c>
      <c r="B41" s="21" t="s">
        <v>23</v>
      </c>
      <c r="C41" s="52"/>
      <c r="D41" s="263">
        <v>20</v>
      </c>
      <c r="K41" s="95"/>
    </row>
    <row r="42" spans="1:24" ht="18" customHeight="1">
      <c r="A42" s="124">
        <v>9</v>
      </c>
      <c r="B42" s="21" t="s">
        <v>31</v>
      </c>
      <c r="C42" s="52"/>
      <c r="D42" s="263">
        <v>700</v>
      </c>
      <c r="K42" s="347"/>
      <c r="L42" s="95"/>
      <c r="M42" s="353"/>
      <c r="N42" s="95"/>
      <c r="O42" s="354"/>
    </row>
    <row r="43" spans="1:24" ht="18" customHeight="1">
      <c r="A43" s="124">
        <v>10</v>
      </c>
      <c r="B43" s="21" t="s">
        <v>24</v>
      </c>
      <c r="C43" s="52"/>
      <c r="D43" s="263">
        <v>500</v>
      </c>
    </row>
    <row r="44" spans="1:24" ht="18" customHeight="1">
      <c r="A44" s="124">
        <v>11</v>
      </c>
      <c r="B44" s="199" t="s">
        <v>77</v>
      </c>
      <c r="C44" s="52"/>
      <c r="D44" s="263">
        <v>350</v>
      </c>
    </row>
    <row r="45" spans="1:24" ht="18" customHeight="1">
      <c r="A45" s="124">
        <v>12</v>
      </c>
      <c r="B45" s="21" t="s">
        <v>50</v>
      </c>
      <c r="C45" s="52"/>
      <c r="D45" s="263">
        <v>250</v>
      </c>
    </row>
    <row r="46" spans="1:24" ht="18.75" customHeight="1">
      <c r="A46" s="124">
        <v>13</v>
      </c>
      <c r="B46" s="21" t="s">
        <v>121</v>
      </c>
      <c r="C46" s="52"/>
      <c r="D46" s="263">
        <v>80</v>
      </c>
    </row>
    <row r="47" spans="1:24" ht="18" hidden="1" customHeight="1">
      <c r="A47" s="124">
        <v>14</v>
      </c>
      <c r="B47" s="21" t="s">
        <v>122</v>
      </c>
      <c r="C47" s="52"/>
      <c r="D47" s="263"/>
      <c r="F47" s="53"/>
    </row>
    <row r="48" spans="1:24" ht="20.25" customHeight="1">
      <c r="A48" s="124">
        <v>15</v>
      </c>
      <c r="B48" s="21" t="s">
        <v>25</v>
      </c>
      <c r="C48" s="52"/>
      <c r="D48" s="263">
        <v>280</v>
      </c>
      <c r="F48" s="53"/>
    </row>
    <row r="49" spans="1:4" ht="18" customHeight="1">
      <c r="A49" s="124">
        <v>16</v>
      </c>
      <c r="B49" s="21" t="s">
        <v>26</v>
      </c>
      <c r="C49" s="52"/>
      <c r="D49" s="263">
        <v>163</v>
      </c>
    </row>
    <row r="50" spans="1:4" ht="18.75" hidden="1" customHeight="1">
      <c r="A50" s="124">
        <v>17</v>
      </c>
      <c r="B50" s="21" t="s">
        <v>69</v>
      </c>
      <c r="C50" s="52"/>
      <c r="D50" s="263"/>
    </row>
    <row r="51" spans="1:4" ht="18.75" hidden="1" customHeight="1">
      <c r="A51" s="124">
        <v>18</v>
      </c>
      <c r="B51" s="21" t="s">
        <v>56</v>
      </c>
      <c r="C51" s="52"/>
      <c r="D51" s="265">
        <f>+D16</f>
        <v>0</v>
      </c>
    </row>
    <row r="52" spans="1:4" ht="18" customHeight="1">
      <c r="A52" s="124">
        <v>17</v>
      </c>
      <c r="B52" s="21" t="s">
        <v>47</v>
      </c>
      <c r="C52" s="52"/>
      <c r="D52" s="263">
        <v>200</v>
      </c>
    </row>
    <row r="53" spans="1:4" ht="18.75" customHeight="1">
      <c r="A53" s="124">
        <v>18</v>
      </c>
      <c r="B53" s="21" t="s">
        <v>78</v>
      </c>
      <c r="C53" s="52"/>
      <c r="D53" s="263">
        <v>80</v>
      </c>
    </row>
    <row r="54" spans="1:4" ht="18.75" customHeight="1">
      <c r="A54" s="124">
        <v>19</v>
      </c>
      <c r="B54" s="21" t="s">
        <v>79</v>
      </c>
      <c r="C54" s="52"/>
      <c r="D54" s="263">
        <v>105</v>
      </c>
    </row>
    <row r="55" spans="1:4" ht="18.75" customHeight="1">
      <c r="A55" s="124">
        <v>20</v>
      </c>
      <c r="B55" s="21" t="s">
        <v>48</v>
      </c>
      <c r="C55" s="52"/>
      <c r="D55" s="263">
        <v>3</v>
      </c>
    </row>
    <row r="56" spans="1:4" ht="18.75" hidden="1" customHeight="1">
      <c r="A56" s="124">
        <v>23</v>
      </c>
      <c r="B56" s="21" t="s">
        <v>123</v>
      </c>
      <c r="C56" s="52"/>
      <c r="D56" s="263"/>
    </row>
    <row r="57" spans="1:4" ht="18.75" customHeight="1">
      <c r="A57" s="124">
        <v>21</v>
      </c>
      <c r="B57" s="21" t="s">
        <v>49</v>
      </c>
      <c r="C57" s="52"/>
      <c r="D57" s="263">
        <v>200</v>
      </c>
    </row>
    <row r="58" spans="1:4" ht="18.75" customHeight="1">
      <c r="A58" s="124">
        <v>22</v>
      </c>
      <c r="B58" s="21" t="s">
        <v>66</v>
      </c>
      <c r="C58" s="52"/>
      <c r="D58" s="263">
        <v>200</v>
      </c>
    </row>
    <row r="59" spans="1:4" ht="18.75" hidden="1" customHeight="1">
      <c r="A59" s="124">
        <v>26</v>
      </c>
      <c r="B59" s="146" t="s">
        <v>202</v>
      </c>
      <c r="C59" s="52"/>
      <c r="D59" s="263"/>
    </row>
    <row r="60" spans="1:4" ht="18.75" customHeight="1">
      <c r="A60" s="124">
        <v>23</v>
      </c>
      <c r="B60" s="146" t="s">
        <v>203</v>
      </c>
      <c r="C60" s="52"/>
      <c r="D60" s="263">
        <v>300</v>
      </c>
    </row>
    <row r="61" spans="1:4" ht="18.75" hidden="1" customHeight="1">
      <c r="A61" s="124">
        <v>28</v>
      </c>
      <c r="B61" s="21" t="s">
        <v>80</v>
      </c>
      <c r="C61" s="52"/>
      <c r="D61" s="263"/>
    </row>
    <row r="62" spans="1:4" ht="18.75" customHeight="1">
      <c r="A62" s="124">
        <v>24</v>
      </c>
      <c r="B62" s="21" t="s">
        <v>135</v>
      </c>
      <c r="C62" s="52"/>
      <c r="D62" s="263">
        <v>50</v>
      </c>
    </row>
    <row r="63" spans="1:4" s="6" customFormat="1" ht="18.75" customHeight="1">
      <c r="A63" s="124">
        <v>25</v>
      </c>
      <c r="B63" s="139" t="s">
        <v>258</v>
      </c>
      <c r="C63" s="53"/>
      <c r="D63" s="263">
        <v>200</v>
      </c>
    </row>
    <row r="64" spans="1:4" s="6" customFormat="1" ht="18.75" customHeight="1">
      <c r="A64" s="124">
        <v>26</v>
      </c>
      <c r="B64" s="139" t="s">
        <v>260</v>
      </c>
      <c r="C64" s="53"/>
      <c r="D64" s="263">
        <v>200</v>
      </c>
    </row>
    <row r="65" spans="1:15" s="6" customFormat="1" ht="18.75" customHeight="1">
      <c r="A65" s="124">
        <v>27</v>
      </c>
      <c r="B65" s="139" t="s">
        <v>261</v>
      </c>
      <c r="C65" s="53"/>
      <c r="D65" s="263">
        <v>300</v>
      </c>
    </row>
    <row r="66" spans="1:15" s="6" customFormat="1" ht="18.75" customHeight="1">
      <c r="A66" s="124">
        <v>28</v>
      </c>
      <c r="B66" s="139" t="s">
        <v>259</v>
      </c>
      <c r="C66" s="53"/>
      <c r="D66" s="263">
        <v>100</v>
      </c>
      <c r="E66" s="213" t="s">
        <v>206</v>
      </c>
    </row>
    <row r="67" spans="1:15" ht="18.75" customHeight="1">
      <c r="A67" s="124">
        <v>29</v>
      </c>
      <c r="B67" s="20" t="s">
        <v>27</v>
      </c>
      <c r="C67" s="52"/>
      <c r="D67" s="263">
        <v>7466.9</v>
      </c>
    </row>
    <row r="68" spans="1:15" s="3" customFormat="1" ht="18.75" customHeight="1">
      <c r="A68" s="176">
        <v>29.1</v>
      </c>
      <c r="B68" s="1" t="s">
        <v>81</v>
      </c>
      <c r="C68" s="54"/>
      <c r="D68" s="263">
        <v>7466.9</v>
      </c>
      <c r="E68" s="18"/>
      <c r="F68" s="2"/>
      <c r="G68" s="2"/>
      <c r="H68" s="2"/>
      <c r="I68" s="2"/>
      <c r="J68" s="2"/>
      <c r="K68" s="2"/>
      <c r="L68" s="2"/>
      <c r="M68" s="2"/>
      <c r="N68" s="2"/>
    </row>
    <row r="69" spans="1:15" ht="18" hidden="1" customHeight="1">
      <c r="A69" s="124">
        <v>33</v>
      </c>
      <c r="B69" s="21" t="s">
        <v>82</v>
      </c>
      <c r="C69" s="52"/>
      <c r="D69" s="263"/>
    </row>
    <row r="70" spans="1:15" s="16" customFormat="1" ht="20.25" customHeight="1">
      <c r="A70" s="124">
        <v>30</v>
      </c>
      <c r="B70" s="21" t="s">
        <v>70</v>
      </c>
      <c r="C70" s="52"/>
      <c r="D70" s="263">
        <v>3122</v>
      </c>
      <c r="E70" s="57"/>
      <c r="F70" s="15"/>
      <c r="G70" s="15"/>
      <c r="H70" s="15"/>
      <c r="I70" s="15"/>
      <c r="J70" s="15"/>
      <c r="K70" s="15"/>
      <c r="L70" s="15"/>
      <c r="M70" s="15"/>
      <c r="N70" s="15"/>
    </row>
    <row r="71" spans="1:15" ht="23.25" customHeight="1">
      <c r="A71" s="58"/>
      <c r="B71" s="59" t="s">
        <v>32</v>
      </c>
      <c r="C71" s="50"/>
      <c r="D71" s="320">
        <f>SUM(D29,D32:D37,D41:D67,D69:D70)</f>
        <v>144316.49999999997</v>
      </c>
      <c r="E71" s="317">
        <f>+D26-D71</f>
        <v>0</v>
      </c>
    </row>
    <row r="72" spans="1:15" ht="37.5" customHeight="1">
      <c r="B72" s="60"/>
      <c r="C72" s="8"/>
    </row>
    <row r="73" spans="1:15" ht="26.25" hidden="1" customHeight="1">
      <c r="B73" s="9" t="s">
        <v>2</v>
      </c>
      <c r="C73" s="323" t="s">
        <v>301</v>
      </c>
      <c r="D73" s="15"/>
    </row>
    <row r="74" spans="1:15" ht="12.75" hidden="1" customHeight="1">
      <c r="B74" s="60"/>
      <c r="C74" s="261" t="s">
        <v>97</v>
      </c>
      <c r="D74" s="195"/>
    </row>
    <row r="75" spans="1:15" ht="27" hidden="1" customHeight="1">
      <c r="B75" s="9" t="s">
        <v>6</v>
      </c>
      <c r="C75" s="323" t="s">
        <v>300</v>
      </c>
      <c r="D75" s="15"/>
    </row>
    <row r="76" spans="1:15" ht="13.5" hidden="1" customHeight="1">
      <c r="C76" s="261" t="s">
        <v>97</v>
      </c>
      <c r="D76" s="195"/>
    </row>
    <row r="77" spans="1:15" hidden="1">
      <c r="B77" s="8" t="s">
        <v>181</v>
      </c>
    </row>
    <row r="78" spans="1:15" ht="66.599999999999994" customHeight="1">
      <c r="B78" s="438" t="s">
        <v>236</v>
      </c>
      <c r="D78" s="355" t="s">
        <v>257</v>
      </c>
      <c r="E78" s="41"/>
      <c r="O78" s="6"/>
    </row>
    <row r="79" spans="1:15" ht="40.5" customHeight="1">
      <c r="B79" s="274"/>
      <c r="C79" s="85"/>
      <c r="D79" s="7"/>
      <c r="E79" s="41"/>
      <c r="O79" s="6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94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8"/>
  <sheetViews>
    <sheetView view="pageBreakPreview" topLeftCell="A55" zoomScaleSheetLayoutView="100" workbookViewId="0">
      <selection activeCell="C2" sqref="C2"/>
    </sheetView>
  </sheetViews>
  <sheetFormatPr defaultColWidth="9.109375" defaultRowHeight="15"/>
  <cols>
    <col min="1" max="1" width="4.6640625" style="88" customWidth="1"/>
    <col min="2" max="2" width="84.44140625" style="88" customWidth="1"/>
    <col min="3" max="3" width="30.5546875" style="88" customWidth="1"/>
    <col min="4" max="4" width="23.109375" style="116" hidden="1" customWidth="1"/>
    <col min="5" max="5" width="23.109375" style="95" customWidth="1"/>
    <col min="6" max="6" width="1.5546875" style="95" customWidth="1"/>
    <col min="7" max="7" width="1.6640625" style="95" customWidth="1"/>
    <col min="8" max="8" width="11.88671875" style="95" customWidth="1"/>
    <col min="9" max="11" width="9.109375" style="87"/>
    <col min="12" max="16384" width="9.109375" style="88"/>
  </cols>
  <sheetData>
    <row r="1" spans="1:11" s="80" customFormat="1" ht="19.5" customHeight="1">
      <c r="A1" s="78"/>
      <c r="B1" s="79"/>
      <c r="C1" s="421" t="s">
        <v>307</v>
      </c>
      <c r="D1" s="114"/>
      <c r="E1" s="42"/>
      <c r="F1" s="42"/>
      <c r="G1" s="42"/>
      <c r="H1" s="42"/>
      <c r="I1" s="82"/>
      <c r="J1" s="82"/>
      <c r="K1" s="82"/>
    </row>
    <row r="2" spans="1:11" s="80" customFormat="1" ht="21" customHeight="1">
      <c r="A2" s="78"/>
      <c r="B2" s="78"/>
      <c r="C2" s="256" t="s">
        <v>42</v>
      </c>
      <c r="D2" s="114"/>
      <c r="E2" s="42"/>
      <c r="F2" s="42"/>
      <c r="G2" s="42"/>
      <c r="H2" s="42"/>
      <c r="I2" s="82"/>
      <c r="J2" s="82"/>
      <c r="K2" s="82"/>
    </row>
    <row r="3" spans="1:11" s="80" customFormat="1" ht="19.5" customHeight="1">
      <c r="A3" s="78"/>
      <c r="B3" s="78"/>
      <c r="C3" s="256" t="s">
        <v>29</v>
      </c>
      <c r="D3" s="114"/>
      <c r="E3" s="42"/>
      <c r="F3" s="42"/>
      <c r="G3" s="42"/>
      <c r="H3" s="42"/>
      <c r="I3" s="82"/>
      <c r="J3" s="82"/>
      <c r="K3" s="82"/>
    </row>
    <row r="4" spans="1:11" s="80" customFormat="1" ht="26.25" customHeight="1">
      <c r="A4" s="78"/>
      <c r="B4" s="78"/>
      <c r="C4" s="196" t="s">
        <v>238</v>
      </c>
      <c r="D4" s="114"/>
      <c r="E4" s="42"/>
      <c r="F4" s="42"/>
      <c r="G4" s="42"/>
      <c r="H4" s="42"/>
      <c r="I4" s="82"/>
      <c r="J4" s="82"/>
      <c r="K4" s="82"/>
    </row>
    <row r="5" spans="1:11" s="80" customFormat="1" ht="24.75" customHeight="1">
      <c r="A5" s="78"/>
      <c r="B5" s="78"/>
      <c r="C5" s="196" t="s">
        <v>177</v>
      </c>
      <c r="D5" s="114"/>
      <c r="E5" s="42"/>
      <c r="F5" s="42"/>
      <c r="G5" s="42"/>
      <c r="H5" s="42"/>
      <c r="I5" s="82"/>
      <c r="J5" s="82"/>
      <c r="K5" s="82"/>
    </row>
    <row r="6" spans="1:11" s="80" customFormat="1" ht="14.25" customHeight="1">
      <c r="A6" s="78"/>
      <c r="B6" s="78"/>
      <c r="C6" s="81"/>
      <c r="D6" s="114"/>
      <c r="E6" s="42"/>
      <c r="F6" s="42"/>
      <c r="G6" s="42"/>
      <c r="H6" s="42"/>
      <c r="I6" s="82"/>
      <c r="J6" s="82"/>
      <c r="K6" s="82"/>
    </row>
    <row r="7" spans="1:11" s="80" customFormat="1" ht="19.5" customHeight="1">
      <c r="A7" s="472" t="s">
        <v>43</v>
      </c>
      <c r="B7" s="472"/>
      <c r="C7" s="472"/>
      <c r="D7" s="114"/>
      <c r="E7" s="42"/>
      <c r="F7" s="42"/>
      <c r="G7" s="42"/>
      <c r="H7" s="42"/>
      <c r="I7" s="82"/>
      <c r="J7" s="82"/>
      <c r="K7" s="82"/>
    </row>
    <row r="8" spans="1:11" s="7" customFormat="1" ht="29.25" customHeight="1">
      <c r="A8" s="468" t="str">
        <f>+'Ekamut-caxs'!A8:D8</f>
        <v xml:space="preserve">«Թիվ 3 մանկապատանեկան ստեղծագործական կենտրոն» ՀՈԱԿ-ի </v>
      </c>
      <c r="B8" s="468"/>
      <c r="C8" s="468"/>
      <c r="D8" s="115"/>
      <c r="E8" s="4"/>
      <c r="F8" s="4"/>
      <c r="G8" s="4"/>
      <c r="H8" s="42"/>
      <c r="I8" s="6"/>
      <c r="J8" s="6"/>
      <c r="K8" s="6"/>
    </row>
    <row r="9" spans="1:11" s="7" customFormat="1" ht="18.75" customHeight="1">
      <c r="A9" s="469" t="s">
        <v>237</v>
      </c>
      <c r="B9" s="469"/>
      <c r="C9" s="469"/>
      <c r="D9" s="114"/>
      <c r="E9" s="42"/>
      <c r="F9" s="42"/>
      <c r="G9" s="42"/>
      <c r="H9" s="42"/>
      <c r="I9" s="6"/>
      <c r="J9" s="6"/>
      <c r="K9" s="6"/>
    </row>
    <row r="10" spans="1:11" s="7" customFormat="1" ht="11.25" customHeight="1">
      <c r="A10" s="83"/>
      <c r="B10" s="83"/>
      <c r="C10" s="83"/>
      <c r="D10" s="114"/>
      <c r="E10" s="42"/>
      <c r="F10" s="42"/>
      <c r="G10" s="42"/>
      <c r="H10" s="42"/>
      <c r="I10" s="6"/>
      <c r="J10" s="6"/>
      <c r="K10" s="6"/>
    </row>
    <row r="11" spans="1:11" s="80" customFormat="1" ht="15" customHeight="1">
      <c r="A11" s="78"/>
      <c r="B11" s="78"/>
      <c r="C11" s="84" t="s">
        <v>44</v>
      </c>
      <c r="D11" s="114"/>
      <c r="E11" s="42"/>
      <c r="F11" s="42"/>
      <c r="G11" s="42"/>
      <c r="H11" s="42"/>
      <c r="I11" s="82"/>
      <c r="J11" s="82"/>
      <c r="K11" s="82"/>
    </row>
    <row r="12" spans="1:11" s="8" customFormat="1" ht="27" customHeight="1">
      <c r="A12" s="99" t="s">
        <v>3</v>
      </c>
      <c r="B12" s="99" t="s">
        <v>33</v>
      </c>
      <c r="C12" s="94" t="s">
        <v>45</v>
      </c>
      <c r="D12" s="116"/>
      <c r="E12" s="95"/>
      <c r="F12" s="95"/>
      <c r="G12" s="95"/>
      <c r="H12" s="315"/>
      <c r="I12" s="95"/>
      <c r="J12" s="95"/>
      <c r="K12" s="95"/>
    </row>
    <row r="13" spans="1:11" s="80" customFormat="1" ht="39" customHeight="1">
      <c r="A13" s="11" t="s">
        <v>7</v>
      </c>
      <c r="B13" s="12" t="s">
        <v>34</v>
      </c>
      <c r="C13" s="299">
        <f>+'Dramakani hamematakan'!D6</f>
        <v>1815.9</v>
      </c>
      <c r="D13" s="470"/>
      <c r="E13" s="471"/>
      <c r="F13" s="314"/>
      <c r="G13" s="314"/>
      <c r="H13" s="263"/>
      <c r="I13" s="82"/>
      <c r="J13" s="82"/>
      <c r="K13" s="82"/>
    </row>
    <row r="14" spans="1:11" s="80" customFormat="1" ht="27" customHeight="1">
      <c r="A14" s="11" t="s">
        <v>11</v>
      </c>
      <c r="B14" s="12" t="s">
        <v>85</v>
      </c>
      <c r="C14" s="299">
        <f>SUM(C15:C26)</f>
        <v>136849.60000000001</v>
      </c>
      <c r="D14" s="114"/>
      <c r="E14" s="42"/>
      <c r="F14" s="42"/>
      <c r="G14" s="42"/>
      <c r="H14" s="42"/>
      <c r="I14" s="82"/>
      <c r="J14" s="82"/>
      <c r="K14" s="82"/>
    </row>
    <row r="15" spans="1:11" s="80" customFormat="1" ht="21" customHeight="1">
      <c r="A15" s="66">
        <v>1</v>
      </c>
      <c r="B15" s="289" t="s">
        <v>119</v>
      </c>
      <c r="C15" s="291">
        <f>+'Pastaci finansav.'!C11</f>
        <v>54839.6</v>
      </c>
      <c r="D15" s="114"/>
      <c r="E15" s="42"/>
      <c r="F15" s="42"/>
      <c r="G15" s="42"/>
      <c r="H15" s="42"/>
      <c r="I15" s="82"/>
      <c r="J15" s="82"/>
      <c r="K15" s="82"/>
    </row>
    <row r="16" spans="1:11" s="80" customFormat="1" ht="34.950000000000003" hidden="1" customHeight="1">
      <c r="A16" s="66">
        <v>2</v>
      </c>
      <c r="B16" s="348" t="s">
        <v>195</v>
      </c>
      <c r="C16" s="291">
        <f>+'Pastaci finansav.'!D11</f>
        <v>0</v>
      </c>
      <c r="D16" s="114"/>
      <c r="E16" s="42"/>
      <c r="F16" s="42"/>
      <c r="G16" s="42"/>
      <c r="H16" s="42"/>
      <c r="I16" s="82"/>
      <c r="J16" s="82"/>
      <c r="K16" s="82"/>
    </row>
    <row r="17" spans="1:11" s="80" customFormat="1" ht="17.399999999999999">
      <c r="A17" s="66">
        <v>2</v>
      </c>
      <c r="B17" s="292" t="s">
        <v>8</v>
      </c>
      <c r="C17" s="291">
        <f>+'Pastaci finansav.'!E11</f>
        <v>82010</v>
      </c>
      <c r="D17" s="2" t="s">
        <v>208</v>
      </c>
      <c r="E17" s="42"/>
      <c r="F17" s="42"/>
      <c r="G17" s="42"/>
      <c r="H17" s="42"/>
      <c r="I17" s="82"/>
      <c r="J17" s="82"/>
      <c r="K17" s="82"/>
    </row>
    <row r="18" spans="1:11" s="80" customFormat="1" ht="17.399999999999999" hidden="1">
      <c r="A18" s="66">
        <v>4</v>
      </c>
      <c r="B18" s="293" t="s">
        <v>55</v>
      </c>
      <c r="C18" s="290"/>
      <c r="D18" s="114"/>
      <c r="E18" s="42"/>
      <c r="F18" s="42"/>
      <c r="G18" s="42"/>
      <c r="H18" s="42"/>
      <c r="I18" s="82"/>
      <c r="J18" s="82"/>
      <c r="K18" s="82"/>
    </row>
    <row r="19" spans="1:11" s="80" customFormat="1" ht="17.399999999999999" hidden="1">
      <c r="A19" s="66">
        <v>5</v>
      </c>
      <c r="B19" s="294" t="s">
        <v>65</v>
      </c>
      <c r="C19" s="290">
        <f>+'Ekamut-caxs'!D16</f>
        <v>0</v>
      </c>
      <c r="D19" s="114"/>
      <c r="E19" s="42"/>
      <c r="F19" s="42"/>
      <c r="G19" s="42"/>
      <c r="H19" s="42"/>
      <c r="I19" s="82"/>
      <c r="J19" s="82"/>
      <c r="K19" s="82"/>
    </row>
    <row r="20" spans="1:11" s="80" customFormat="1" ht="16.5" hidden="1" customHeight="1">
      <c r="A20" s="66">
        <v>6</v>
      </c>
      <c r="B20" s="21" t="s">
        <v>194</v>
      </c>
      <c r="C20" s="291">
        <f>+'Ekamut-caxs'!D17</f>
        <v>0</v>
      </c>
      <c r="D20" s="117"/>
      <c r="E20" s="108"/>
      <c r="F20" s="108"/>
      <c r="G20" s="108"/>
      <c r="H20" s="42"/>
      <c r="I20" s="82"/>
      <c r="J20" s="82"/>
      <c r="K20" s="82"/>
    </row>
    <row r="21" spans="1:11" s="80" customFormat="1" ht="17.399999999999999" hidden="1">
      <c r="A21" s="66">
        <v>7</v>
      </c>
      <c r="B21" s="289" t="s">
        <v>9</v>
      </c>
      <c r="C21" s="291">
        <f>+'Ekamut-caxs'!D18</f>
        <v>0</v>
      </c>
      <c r="D21" s="114"/>
      <c r="E21" s="42"/>
      <c r="F21" s="42"/>
      <c r="G21" s="42"/>
      <c r="H21" s="42"/>
      <c r="I21" s="82"/>
      <c r="J21" s="82"/>
      <c r="K21" s="82"/>
    </row>
    <row r="22" spans="1:11" s="80" customFormat="1" ht="16.5" hidden="1" customHeight="1">
      <c r="A22" s="66">
        <v>8</v>
      </c>
      <c r="B22" s="289" t="s">
        <v>74</v>
      </c>
      <c r="C22" s="291">
        <f>+'Ekamut-caxs'!D19</f>
        <v>0</v>
      </c>
      <c r="D22" s="117"/>
      <c r="E22" s="108"/>
      <c r="F22" s="108"/>
      <c r="G22" s="108"/>
      <c r="H22" s="42"/>
      <c r="I22" s="82"/>
      <c r="J22" s="82"/>
      <c r="K22" s="82"/>
    </row>
    <row r="23" spans="1:11" s="80" customFormat="1" ht="16.5" hidden="1" customHeight="1">
      <c r="A23" s="66">
        <v>9</v>
      </c>
      <c r="B23" s="289" t="s">
        <v>35</v>
      </c>
      <c r="C23" s="290"/>
      <c r="D23" s="117"/>
      <c r="E23" s="108"/>
      <c r="F23" s="108"/>
      <c r="G23" s="108"/>
      <c r="H23" s="42"/>
      <c r="I23" s="82"/>
      <c r="J23" s="82"/>
      <c r="K23" s="82"/>
    </row>
    <row r="24" spans="1:11" s="80" customFormat="1" ht="16.5" hidden="1" customHeight="1">
      <c r="A24" s="66">
        <v>10</v>
      </c>
      <c r="B24" s="289" t="s">
        <v>10</v>
      </c>
      <c r="C24" s="291">
        <f>+'Ekamut-caxs'!D23</f>
        <v>0</v>
      </c>
      <c r="D24" s="117"/>
      <c r="E24" s="108"/>
      <c r="F24" s="108"/>
      <c r="G24" s="108"/>
      <c r="H24" s="42"/>
      <c r="I24" s="82"/>
      <c r="J24" s="82"/>
      <c r="K24" s="82"/>
    </row>
    <row r="25" spans="1:11" s="82" customFormat="1" ht="16.5" hidden="1" customHeight="1">
      <c r="A25" s="66">
        <v>11</v>
      </c>
      <c r="B25" s="295"/>
      <c r="C25" s="290">
        <f>+'Ekamut-caxs'!D24</f>
        <v>0</v>
      </c>
      <c r="D25" s="117"/>
      <c r="E25" s="108"/>
      <c r="F25" s="108"/>
      <c r="G25" s="108"/>
      <c r="H25" s="42"/>
    </row>
    <row r="26" spans="1:11" s="82" customFormat="1" ht="16.5" hidden="1" customHeight="1">
      <c r="A26" s="66">
        <v>12</v>
      </c>
      <c r="B26" s="295"/>
      <c r="C26" s="290">
        <f>+'Ekamut-caxs'!D25</f>
        <v>0</v>
      </c>
      <c r="D26" s="113" t="s">
        <v>207</v>
      </c>
      <c r="E26" s="108"/>
      <c r="F26" s="108"/>
      <c r="G26" s="108"/>
      <c r="H26" s="42"/>
    </row>
    <row r="27" spans="1:11" s="80" customFormat="1" ht="24" customHeight="1">
      <c r="A27" s="11" t="s">
        <v>36</v>
      </c>
      <c r="B27" s="12" t="s">
        <v>86</v>
      </c>
      <c r="C27" s="299">
        <f>C28+C73+C86</f>
        <v>137919.69999999998</v>
      </c>
      <c r="D27" s="324">
        <f>+C13-C71</f>
        <v>790.80000000000018</v>
      </c>
      <c r="E27" s="42"/>
      <c r="F27" s="42"/>
      <c r="G27" s="42"/>
      <c r="H27" s="42"/>
      <c r="I27" s="82"/>
      <c r="J27" s="82"/>
      <c r="K27" s="82"/>
    </row>
    <row r="28" spans="1:11" s="80" customFormat="1" ht="22.5" customHeight="1">
      <c r="A28" s="14" t="s">
        <v>58</v>
      </c>
      <c r="B28" s="12" t="s">
        <v>61</v>
      </c>
      <c r="C28" s="299">
        <f>SUM(C29,C32:C37,C41:C67,C71:C72)</f>
        <v>134752.69999999998</v>
      </c>
      <c r="D28" s="114"/>
      <c r="E28" s="42"/>
      <c r="F28" s="42"/>
      <c r="G28" s="42"/>
      <c r="H28" s="42"/>
      <c r="I28" s="82"/>
      <c r="J28" s="82"/>
      <c r="K28" s="82"/>
    </row>
    <row r="29" spans="1:11" s="101" customFormat="1" ht="18" customHeight="1">
      <c r="A29" s="66">
        <v>1</v>
      </c>
      <c r="B29" s="296" t="s">
        <v>12</v>
      </c>
      <c r="C29" s="291">
        <f>+'Ekamut-caxs'!D29</f>
        <v>123388</v>
      </c>
      <c r="D29" s="118"/>
      <c r="E29" s="109"/>
      <c r="F29" s="109"/>
      <c r="G29" s="109"/>
      <c r="H29" s="109"/>
      <c r="I29" s="100"/>
      <c r="J29" s="100"/>
      <c r="K29" s="100"/>
    </row>
    <row r="30" spans="1:11" s="91" customFormat="1" ht="18" customHeight="1">
      <c r="A30" s="25">
        <v>1.1000000000000001</v>
      </c>
      <c r="B30" s="30" t="s">
        <v>120</v>
      </c>
      <c r="C30" s="303">
        <f>+'Ekamut-caxs'!D30</f>
        <v>72156.600000000006</v>
      </c>
      <c r="D30" s="312"/>
      <c r="E30" s="110"/>
      <c r="F30" s="110"/>
      <c r="G30" s="110"/>
      <c r="H30" s="110"/>
      <c r="I30" s="90"/>
      <c r="J30" s="90"/>
      <c r="K30" s="90"/>
    </row>
    <row r="31" spans="1:11" s="91" customFormat="1" ht="18" customHeight="1">
      <c r="A31" s="25">
        <v>1.2</v>
      </c>
      <c r="B31" s="30" t="s">
        <v>13</v>
      </c>
      <c r="C31" s="303">
        <f>+'Ekamut-caxs'!D31</f>
        <v>2000</v>
      </c>
      <c r="D31" s="119"/>
      <c r="E31" s="110"/>
      <c r="F31" s="110"/>
      <c r="G31" s="110"/>
      <c r="H31" s="110"/>
      <c r="I31" s="90"/>
      <c r="J31" s="90"/>
      <c r="K31" s="90"/>
    </row>
    <row r="32" spans="1:11" s="103" customFormat="1" ht="18" customHeight="1">
      <c r="A32" s="66">
        <v>2</v>
      </c>
      <c r="B32" s="292" t="s">
        <v>15</v>
      </c>
      <c r="C32" s="291">
        <f>+'Ekamut-caxs'!D32</f>
        <v>3372.9</v>
      </c>
      <c r="D32" s="385">
        <f>+C32-Komunal!F20</f>
        <v>0</v>
      </c>
      <c r="E32" s="72"/>
      <c r="F32" s="72"/>
      <c r="G32" s="72"/>
      <c r="H32" s="72"/>
      <c r="I32" s="102"/>
      <c r="J32" s="102"/>
      <c r="K32" s="102"/>
    </row>
    <row r="33" spans="1:11" s="103" customFormat="1" ht="18" customHeight="1">
      <c r="A33" s="66">
        <v>3</v>
      </c>
      <c r="B33" s="292" t="s">
        <v>14</v>
      </c>
      <c r="C33" s="291">
        <f>+'Ekamut-caxs'!D33</f>
        <v>1249.7</v>
      </c>
      <c r="D33" s="385">
        <f>+C33-Komunal!J20</f>
        <v>0</v>
      </c>
      <c r="E33" s="72"/>
      <c r="F33" s="72"/>
      <c r="G33" s="72"/>
      <c r="H33" s="72"/>
      <c r="I33" s="102"/>
      <c r="J33" s="102"/>
      <c r="K33" s="102"/>
    </row>
    <row r="34" spans="1:11" s="103" customFormat="1" ht="18" customHeight="1">
      <c r="A34" s="66">
        <v>4</v>
      </c>
      <c r="B34" s="292" t="s">
        <v>16</v>
      </c>
      <c r="C34" s="291">
        <f>+'Ekamut-caxs'!D34</f>
        <v>568.29999999999995</v>
      </c>
      <c r="D34" s="385">
        <f>+C34-Komunal!M20</f>
        <v>0</v>
      </c>
      <c r="E34" s="72"/>
      <c r="F34" s="72"/>
      <c r="G34" s="72"/>
      <c r="H34" s="72"/>
      <c r="I34" s="102"/>
      <c r="J34" s="102"/>
      <c r="K34" s="102"/>
    </row>
    <row r="35" spans="1:11" s="103" customFormat="1" ht="18" customHeight="1">
      <c r="A35" s="66">
        <v>5</v>
      </c>
      <c r="B35" s="292" t="s">
        <v>17</v>
      </c>
      <c r="C35" s="291">
        <f>+'Ekamut-caxs'!D35</f>
        <v>302.3</v>
      </c>
      <c r="D35" s="120"/>
      <c r="E35" s="72"/>
      <c r="F35" s="72"/>
      <c r="G35" s="72"/>
      <c r="H35" s="72"/>
      <c r="I35" s="102"/>
      <c r="J35" s="102"/>
      <c r="K35" s="102"/>
    </row>
    <row r="36" spans="1:11" s="103" customFormat="1" ht="18" customHeight="1">
      <c r="A36" s="66">
        <v>6</v>
      </c>
      <c r="B36" s="292" t="s">
        <v>18</v>
      </c>
      <c r="C36" s="291">
        <f>+'Ekamut-caxs'!D36</f>
        <v>96</v>
      </c>
      <c r="D36" s="120"/>
      <c r="E36" s="72"/>
      <c r="F36" s="72"/>
      <c r="G36" s="72"/>
      <c r="H36" s="72"/>
      <c r="I36" s="102"/>
      <c r="J36" s="102"/>
      <c r="K36" s="102"/>
    </row>
    <row r="37" spans="1:11" s="103" customFormat="1" ht="18" customHeight="1">
      <c r="A37" s="66">
        <v>7</v>
      </c>
      <c r="B37" s="292" t="s">
        <v>19</v>
      </c>
      <c r="C37" s="291">
        <f>SUM(C38:C40)</f>
        <v>469.4</v>
      </c>
      <c r="D37" s="120"/>
      <c r="E37" s="72"/>
      <c r="F37" s="72"/>
      <c r="G37" s="72"/>
      <c r="H37" s="72"/>
      <c r="I37" s="102"/>
      <c r="J37" s="102"/>
      <c r="K37" s="102"/>
    </row>
    <row r="38" spans="1:11" ht="18" customHeight="1">
      <c r="A38" s="25">
        <v>7.1</v>
      </c>
      <c r="B38" s="30" t="s">
        <v>20</v>
      </c>
      <c r="C38" s="291">
        <f>+'Ekamut-caxs'!D38</f>
        <v>115.2</v>
      </c>
    </row>
    <row r="39" spans="1:11" ht="18" customHeight="1">
      <c r="A39" s="25">
        <v>7.2</v>
      </c>
      <c r="B39" s="30" t="s">
        <v>21</v>
      </c>
      <c r="C39" s="291">
        <f>+'Ekamut-caxs'!D39</f>
        <v>95</v>
      </c>
    </row>
    <row r="40" spans="1:11" ht="18" customHeight="1">
      <c r="A40" s="25">
        <v>7.3</v>
      </c>
      <c r="B40" s="30" t="s">
        <v>22</v>
      </c>
      <c r="C40" s="291">
        <f>+'Ekamut-caxs'!D40</f>
        <v>259.2</v>
      </c>
    </row>
    <row r="41" spans="1:11" s="103" customFormat="1" ht="18" customHeight="1">
      <c r="A41" s="66">
        <v>8</v>
      </c>
      <c r="B41" s="292" t="s">
        <v>23</v>
      </c>
      <c r="C41" s="291">
        <f>+'Ekamut-caxs'!D41</f>
        <v>20</v>
      </c>
      <c r="D41" s="120"/>
      <c r="E41" s="72"/>
      <c r="F41" s="72"/>
      <c r="G41" s="72"/>
      <c r="H41" s="72"/>
      <c r="I41" s="102"/>
      <c r="J41" s="102"/>
      <c r="K41" s="102"/>
    </row>
    <row r="42" spans="1:11" s="103" customFormat="1" ht="18" customHeight="1">
      <c r="A42" s="66">
        <v>9</v>
      </c>
      <c r="B42" s="292" t="s">
        <v>31</v>
      </c>
      <c r="C42" s="290">
        <f>+'Ekamut-caxs'!D42</f>
        <v>700</v>
      </c>
      <c r="D42" s="6"/>
      <c r="E42" s="72"/>
      <c r="F42" s="72"/>
      <c r="G42" s="72"/>
      <c r="H42" s="72"/>
      <c r="I42" s="102"/>
      <c r="J42" s="102"/>
      <c r="K42" s="102"/>
    </row>
    <row r="43" spans="1:11" s="103" customFormat="1" ht="18" customHeight="1">
      <c r="A43" s="66">
        <v>10</v>
      </c>
      <c r="B43" s="292" t="s">
        <v>24</v>
      </c>
      <c r="C43" s="290">
        <f>+'Ekamut-caxs'!D43</f>
        <v>500</v>
      </c>
      <c r="D43" s="120"/>
      <c r="E43" s="72"/>
      <c r="F43" s="72"/>
      <c r="G43" s="72"/>
      <c r="H43" s="72"/>
      <c r="I43" s="102"/>
      <c r="J43" s="102"/>
      <c r="K43" s="102"/>
    </row>
    <row r="44" spans="1:11" s="103" customFormat="1" ht="18" customHeight="1">
      <c r="A44" s="66">
        <v>11</v>
      </c>
      <c r="B44" s="297" t="s">
        <v>77</v>
      </c>
      <c r="C44" s="290">
        <f>+'Ekamut-caxs'!D44</f>
        <v>350</v>
      </c>
      <c r="D44" s="120"/>
      <c r="E44" s="72"/>
      <c r="F44" s="72"/>
      <c r="G44" s="72"/>
      <c r="H44" s="72"/>
      <c r="I44" s="102"/>
      <c r="J44" s="102"/>
      <c r="K44" s="102"/>
    </row>
    <row r="45" spans="1:11" s="74" customFormat="1" ht="18" customHeight="1">
      <c r="A45" s="66">
        <v>12</v>
      </c>
      <c r="B45" s="292" t="s">
        <v>50</v>
      </c>
      <c r="C45" s="291">
        <f>+'Ekamut-caxs'!D45</f>
        <v>250</v>
      </c>
      <c r="D45" s="121"/>
      <c r="E45" s="72"/>
      <c r="F45" s="72"/>
      <c r="G45" s="72"/>
      <c r="H45" s="61"/>
      <c r="I45" s="73"/>
      <c r="J45" s="73"/>
      <c r="K45" s="73"/>
    </row>
    <row r="46" spans="1:11" s="103" customFormat="1" ht="18" customHeight="1">
      <c r="A46" s="66">
        <v>13</v>
      </c>
      <c r="B46" s="292" t="s">
        <v>121</v>
      </c>
      <c r="C46" s="291">
        <f>+'Ekamut-caxs'!D46</f>
        <v>80</v>
      </c>
      <c r="D46" s="120"/>
      <c r="E46" s="72"/>
      <c r="F46" s="72"/>
      <c r="G46" s="72"/>
      <c r="H46" s="72"/>
      <c r="I46" s="102"/>
      <c r="J46" s="102"/>
      <c r="K46" s="102"/>
    </row>
    <row r="47" spans="1:11" s="103" customFormat="1" ht="18" hidden="1" customHeight="1">
      <c r="A47" s="66">
        <v>14</v>
      </c>
      <c r="B47" s="292" t="s">
        <v>122</v>
      </c>
      <c r="C47" s="291">
        <f>+'Ekamut-caxs'!D47</f>
        <v>0</v>
      </c>
      <c r="D47" s="120"/>
      <c r="E47" s="72"/>
      <c r="F47" s="72"/>
      <c r="G47" s="72"/>
      <c r="H47" s="72"/>
      <c r="I47" s="102"/>
      <c r="J47" s="102"/>
      <c r="K47" s="102"/>
    </row>
    <row r="48" spans="1:11" s="103" customFormat="1" ht="18" customHeight="1">
      <c r="A48" s="66">
        <v>14</v>
      </c>
      <c r="B48" s="292" t="s">
        <v>25</v>
      </c>
      <c r="C48" s="291">
        <f>+'Ekamut-caxs'!D48</f>
        <v>280</v>
      </c>
      <c r="D48" s="120"/>
      <c r="E48" s="72"/>
      <c r="F48" s="72"/>
      <c r="G48" s="72"/>
      <c r="H48" s="72"/>
      <c r="I48" s="102"/>
      <c r="J48" s="102"/>
      <c r="K48" s="102"/>
    </row>
    <row r="49" spans="1:11" s="101" customFormat="1" ht="17.25" customHeight="1">
      <c r="A49" s="66">
        <v>15</v>
      </c>
      <c r="B49" s="292" t="s">
        <v>26</v>
      </c>
      <c r="C49" s="291">
        <f>+'Ekamut-caxs'!D49</f>
        <v>163</v>
      </c>
      <c r="D49" s="118"/>
      <c r="E49" s="109"/>
      <c r="F49" s="109"/>
      <c r="G49" s="109"/>
      <c r="H49" s="109"/>
      <c r="I49" s="100"/>
      <c r="J49" s="100"/>
      <c r="K49" s="100"/>
    </row>
    <row r="50" spans="1:11" s="101" customFormat="1" ht="18" hidden="1" customHeight="1">
      <c r="A50" s="66">
        <v>17</v>
      </c>
      <c r="B50" s="292" t="s">
        <v>69</v>
      </c>
      <c r="C50" s="291">
        <f>+'Ekamut-caxs'!D50</f>
        <v>0</v>
      </c>
      <c r="D50" s="118"/>
      <c r="E50" s="109"/>
      <c r="F50" s="109"/>
      <c r="G50" s="109"/>
      <c r="H50" s="109"/>
      <c r="I50" s="100"/>
      <c r="J50" s="100"/>
      <c r="K50" s="100"/>
    </row>
    <row r="51" spans="1:11" s="101" customFormat="1" ht="18" hidden="1" customHeight="1">
      <c r="A51" s="66">
        <v>18</v>
      </c>
      <c r="B51" s="292" t="s">
        <v>56</v>
      </c>
      <c r="C51" s="291">
        <f>+'Ekamut-caxs'!D51</f>
        <v>0</v>
      </c>
      <c r="D51" s="118"/>
      <c r="E51" s="109"/>
      <c r="F51" s="109"/>
      <c r="G51" s="109"/>
      <c r="H51" s="109"/>
      <c r="I51" s="100"/>
      <c r="J51" s="100"/>
      <c r="K51" s="100"/>
    </row>
    <row r="52" spans="1:11" s="74" customFormat="1" ht="18" customHeight="1">
      <c r="A52" s="66">
        <v>16</v>
      </c>
      <c r="B52" s="292" t="s">
        <v>47</v>
      </c>
      <c r="C52" s="291">
        <f>+'Ekamut-caxs'!D52</f>
        <v>200</v>
      </c>
      <c r="D52" s="121"/>
      <c r="E52" s="72"/>
      <c r="F52" s="72"/>
      <c r="G52" s="72"/>
      <c r="H52" s="61"/>
      <c r="I52" s="73"/>
      <c r="J52" s="73"/>
      <c r="K52" s="73"/>
    </row>
    <row r="53" spans="1:11" s="74" customFormat="1" ht="18.75" customHeight="1">
      <c r="A53" s="66">
        <v>17</v>
      </c>
      <c r="B53" s="292" t="s">
        <v>78</v>
      </c>
      <c r="C53" s="291">
        <f>+'Ekamut-caxs'!D53</f>
        <v>80</v>
      </c>
      <c r="D53" s="121"/>
      <c r="E53" s="72"/>
      <c r="F53" s="72"/>
      <c r="G53" s="72"/>
      <c r="H53" s="61"/>
      <c r="I53" s="73"/>
      <c r="J53" s="73"/>
      <c r="K53" s="73"/>
    </row>
    <row r="54" spans="1:11" s="74" customFormat="1" ht="18" customHeight="1">
      <c r="A54" s="66">
        <v>18</v>
      </c>
      <c r="B54" s="292" t="s">
        <v>79</v>
      </c>
      <c r="C54" s="291">
        <f>+'Ekamut-caxs'!D54</f>
        <v>105</v>
      </c>
      <c r="D54" s="6"/>
      <c r="E54" s="72"/>
      <c r="F54" s="72"/>
      <c r="G54" s="72"/>
      <c r="H54" s="61"/>
      <c r="I54" s="73"/>
      <c r="J54" s="73"/>
      <c r="K54" s="73"/>
    </row>
    <row r="55" spans="1:11" s="74" customFormat="1" ht="18" customHeight="1">
      <c r="A55" s="66">
        <v>19</v>
      </c>
      <c r="B55" s="292" t="s">
        <v>48</v>
      </c>
      <c r="C55" s="291">
        <f>+'Ekamut-caxs'!D55</f>
        <v>3</v>
      </c>
      <c r="D55" s="121"/>
      <c r="E55" s="72"/>
      <c r="F55" s="72"/>
      <c r="G55" s="72"/>
      <c r="H55" s="61"/>
      <c r="I55" s="73"/>
      <c r="J55" s="73"/>
      <c r="K55" s="73"/>
    </row>
    <row r="56" spans="1:11" s="74" customFormat="1" ht="18" hidden="1" customHeight="1">
      <c r="A56" s="66">
        <v>23</v>
      </c>
      <c r="B56" s="292" t="s">
        <v>123</v>
      </c>
      <c r="C56" s="291">
        <f>+'Ekamut-caxs'!D56</f>
        <v>0</v>
      </c>
      <c r="D56" s="121"/>
      <c r="E56" s="72"/>
      <c r="F56" s="72"/>
      <c r="G56" s="72"/>
      <c r="H56" s="61"/>
      <c r="I56" s="73"/>
      <c r="J56" s="73"/>
      <c r="K56" s="73"/>
    </row>
    <row r="57" spans="1:11" s="74" customFormat="1" ht="18" customHeight="1">
      <c r="A57" s="66">
        <v>20</v>
      </c>
      <c r="B57" s="292" t="s">
        <v>49</v>
      </c>
      <c r="C57" s="291">
        <f>+'Ekamut-caxs'!D57</f>
        <v>200</v>
      </c>
      <c r="D57" s="121"/>
      <c r="E57" s="72"/>
      <c r="F57" s="72"/>
      <c r="G57" s="72"/>
      <c r="H57" s="61"/>
      <c r="I57" s="73"/>
      <c r="J57" s="73"/>
      <c r="K57" s="73"/>
    </row>
    <row r="58" spans="1:11" s="74" customFormat="1" ht="18" customHeight="1">
      <c r="A58" s="66">
        <v>21</v>
      </c>
      <c r="B58" s="292" t="s">
        <v>66</v>
      </c>
      <c r="C58" s="291">
        <f>+'Ekamut-caxs'!D58</f>
        <v>200</v>
      </c>
      <c r="D58" s="121"/>
      <c r="E58" s="72"/>
      <c r="F58" s="72"/>
      <c r="G58" s="72"/>
      <c r="H58" s="61"/>
      <c r="I58" s="73"/>
      <c r="J58" s="73"/>
      <c r="K58" s="73"/>
    </row>
    <row r="59" spans="1:11" s="74" customFormat="1" ht="18" hidden="1" customHeight="1">
      <c r="A59" s="66">
        <v>26</v>
      </c>
      <c r="B59" s="422" t="s">
        <v>202</v>
      </c>
      <c r="C59" s="291">
        <f>+'Ekamut-caxs'!D59</f>
        <v>0</v>
      </c>
      <c r="D59" s="121"/>
      <c r="E59" s="72"/>
      <c r="F59" s="72"/>
      <c r="G59" s="72"/>
      <c r="H59" s="61"/>
      <c r="I59" s="73"/>
      <c r="J59" s="73"/>
      <c r="K59" s="73"/>
    </row>
    <row r="60" spans="1:11" s="74" customFormat="1" ht="18" customHeight="1">
      <c r="A60" s="66">
        <v>22</v>
      </c>
      <c r="B60" s="294" t="s">
        <v>203</v>
      </c>
      <c r="C60" s="291">
        <f>+'Ekamut-caxs'!D60</f>
        <v>300</v>
      </c>
      <c r="D60" s="121"/>
      <c r="E60" s="72"/>
      <c r="F60" s="72"/>
      <c r="G60" s="72"/>
      <c r="H60" s="61"/>
      <c r="I60" s="73"/>
      <c r="J60" s="73"/>
      <c r="K60" s="73"/>
    </row>
    <row r="61" spans="1:11" s="74" customFormat="1" ht="18" hidden="1" customHeight="1">
      <c r="A61" s="66">
        <v>28</v>
      </c>
      <c r="B61" s="292" t="s">
        <v>80</v>
      </c>
      <c r="C61" s="291">
        <f>+'Ekamut-caxs'!D61</f>
        <v>0</v>
      </c>
      <c r="D61" s="121"/>
      <c r="E61" s="72"/>
      <c r="F61" s="72"/>
      <c r="G61" s="72"/>
      <c r="H61" s="61"/>
      <c r="I61" s="73"/>
      <c r="J61" s="73"/>
      <c r="K61" s="73"/>
    </row>
    <row r="62" spans="1:11" s="74" customFormat="1" ht="18" customHeight="1">
      <c r="A62" s="66">
        <v>23</v>
      </c>
      <c r="B62" s="292" t="s">
        <v>135</v>
      </c>
      <c r="C62" s="291">
        <f>+'Ekamut-caxs'!D62</f>
        <v>50</v>
      </c>
      <c r="D62" s="121"/>
      <c r="E62" s="72"/>
      <c r="F62" s="72"/>
      <c r="G62" s="72"/>
      <c r="H62" s="61"/>
      <c r="I62" s="73"/>
      <c r="J62" s="73"/>
      <c r="K62" s="73"/>
    </row>
    <row r="63" spans="1:11" s="73" customFormat="1" ht="18" customHeight="1">
      <c r="A63" s="66">
        <v>24</v>
      </c>
      <c r="B63" s="139" t="s">
        <v>258</v>
      </c>
      <c r="C63" s="290">
        <f>+'Ekamut-caxs'!D63</f>
        <v>200</v>
      </c>
      <c r="D63" s="121"/>
      <c r="E63" s="72"/>
      <c r="F63" s="72"/>
      <c r="G63" s="72"/>
      <c r="H63" s="61"/>
    </row>
    <row r="64" spans="1:11" s="73" customFormat="1" ht="18" customHeight="1">
      <c r="A64" s="66">
        <v>25</v>
      </c>
      <c r="B64" s="295" t="s">
        <v>260</v>
      </c>
      <c r="C64" s="290">
        <f>+'Ekamut-caxs'!D64</f>
        <v>200</v>
      </c>
      <c r="D64" s="121"/>
      <c r="E64" s="72"/>
      <c r="F64" s="72"/>
      <c r="G64" s="72"/>
      <c r="H64" s="61"/>
    </row>
    <row r="65" spans="1:11" s="73" customFormat="1" ht="18" customHeight="1">
      <c r="A65" s="66">
        <v>26</v>
      </c>
      <c r="B65" s="295" t="s">
        <v>261</v>
      </c>
      <c r="C65" s="290">
        <f>+'Ekamut-caxs'!D65</f>
        <v>300</v>
      </c>
      <c r="D65" s="121"/>
      <c r="E65" s="72"/>
      <c r="F65" s="72"/>
      <c r="G65" s="72"/>
      <c r="H65" s="61"/>
    </row>
    <row r="66" spans="1:11" s="73" customFormat="1" ht="18" customHeight="1">
      <c r="A66" s="66">
        <v>27</v>
      </c>
      <c r="B66" s="295" t="s">
        <v>259</v>
      </c>
      <c r="C66" s="290">
        <f>+'Ekamut-caxs'!D66</f>
        <v>100</v>
      </c>
      <c r="D66" s="113" t="s">
        <v>206</v>
      </c>
      <c r="E66" s="72"/>
      <c r="F66" s="72"/>
      <c r="G66" s="72"/>
      <c r="H66" s="61"/>
    </row>
    <row r="67" spans="1:11" s="103" customFormat="1" ht="22.5" hidden="1" customHeight="1">
      <c r="A67" s="66">
        <v>32</v>
      </c>
      <c r="B67" s="310" t="s">
        <v>37</v>
      </c>
      <c r="C67" s="291">
        <f>SUM(C68:C70)</f>
        <v>0</v>
      </c>
      <c r="D67" s="120"/>
      <c r="E67" s="72"/>
      <c r="F67" s="72"/>
      <c r="G67" s="72"/>
      <c r="H67" s="72"/>
      <c r="I67" s="102"/>
      <c r="J67" s="102"/>
      <c r="K67" s="102"/>
    </row>
    <row r="68" spans="1:11" ht="19.5" hidden="1" customHeight="1">
      <c r="A68" s="13">
        <v>32.1</v>
      </c>
      <c r="B68" s="106" t="s">
        <v>38</v>
      </c>
      <c r="C68" s="270"/>
    </row>
    <row r="69" spans="1:11" ht="19.5" hidden="1" customHeight="1">
      <c r="A69" s="13">
        <v>32.200000000000003</v>
      </c>
      <c r="B69" s="106" t="s">
        <v>51</v>
      </c>
      <c r="C69" s="270"/>
    </row>
    <row r="70" spans="1:11" ht="19.5" hidden="1" customHeight="1">
      <c r="A70" s="13">
        <v>32.299999999999997</v>
      </c>
      <c r="B70" s="106" t="s">
        <v>87</v>
      </c>
      <c r="C70" s="270">
        <f>+'Ekamut-caxs'!D69</f>
        <v>0</v>
      </c>
    </row>
    <row r="71" spans="1:11" s="103" customFormat="1" ht="17.25" customHeight="1">
      <c r="A71" s="76">
        <v>28</v>
      </c>
      <c r="B71" s="298" t="s">
        <v>39</v>
      </c>
      <c r="C71" s="291">
        <f>+'Deb. ev kreditor'!D59-'Deb. ev kreditor'!D54</f>
        <v>1025.0999999999999</v>
      </c>
      <c r="D71" s="120"/>
      <c r="E71" s="72"/>
      <c r="F71" s="72"/>
      <c r="G71" s="72"/>
      <c r="H71" s="72"/>
      <c r="I71" s="102"/>
      <c r="J71" s="102"/>
      <c r="K71" s="102"/>
    </row>
    <row r="72" spans="1:11" s="103" customFormat="1" ht="16.5" hidden="1" customHeight="1">
      <c r="A72" s="76">
        <v>34</v>
      </c>
      <c r="B72" s="293" t="s">
        <v>88</v>
      </c>
      <c r="C72" s="270">
        <v>0</v>
      </c>
      <c r="D72" s="120" t="s">
        <v>228</v>
      </c>
      <c r="E72" s="72"/>
      <c r="F72" s="72"/>
      <c r="G72" s="72"/>
      <c r="H72" s="72"/>
      <c r="I72" s="102"/>
      <c r="J72" s="102"/>
      <c r="K72" s="102"/>
    </row>
    <row r="73" spans="1:11" s="86" customFormat="1" ht="18.600000000000001" customHeight="1">
      <c r="A73" s="38" t="s">
        <v>59</v>
      </c>
      <c r="B73" s="89" t="s">
        <v>62</v>
      </c>
      <c r="C73" s="299">
        <f>C74+C82</f>
        <v>3167</v>
      </c>
      <c r="D73" s="122"/>
      <c r="E73" s="111"/>
      <c r="F73" s="111"/>
      <c r="G73" s="111"/>
      <c r="H73" s="111"/>
      <c r="I73" s="85"/>
      <c r="J73" s="85"/>
      <c r="K73" s="85"/>
    </row>
    <row r="74" spans="1:11" s="101" customFormat="1" ht="21" customHeight="1">
      <c r="A74" s="76">
        <v>1</v>
      </c>
      <c r="B74" s="300" t="s">
        <v>92</v>
      </c>
      <c r="C74" s="291">
        <f>SUM(C75:C81)</f>
        <v>3167</v>
      </c>
      <c r="D74" s="118"/>
      <c r="E74" s="109"/>
      <c r="F74" s="109"/>
      <c r="G74" s="109"/>
      <c r="H74" s="109"/>
      <c r="I74" s="100"/>
      <c r="J74" s="100"/>
      <c r="K74" s="100"/>
    </row>
    <row r="75" spans="1:11" s="101" customFormat="1" ht="17.25" customHeight="1">
      <c r="A75" s="76">
        <v>1.1000000000000001</v>
      </c>
      <c r="B75" s="301" t="s">
        <v>89</v>
      </c>
      <c r="C75" s="290">
        <v>700</v>
      </c>
      <c r="D75" s="118"/>
      <c r="E75" s="109"/>
      <c r="F75" s="109"/>
      <c r="G75" s="109"/>
      <c r="H75" s="109"/>
      <c r="I75" s="100"/>
      <c r="J75" s="100"/>
      <c r="K75" s="100"/>
    </row>
    <row r="76" spans="1:11" s="101" customFormat="1" ht="17.25" customHeight="1">
      <c r="A76" s="76">
        <v>1.2</v>
      </c>
      <c r="B76" s="301" t="s">
        <v>90</v>
      </c>
      <c r="C76" s="290">
        <v>222</v>
      </c>
      <c r="D76" s="118"/>
      <c r="E76" s="109"/>
      <c r="F76" s="109"/>
      <c r="G76" s="109"/>
      <c r="H76" s="109"/>
      <c r="I76" s="100"/>
      <c r="J76" s="100"/>
      <c r="K76" s="100"/>
    </row>
    <row r="77" spans="1:11" s="101" customFormat="1" ht="18" customHeight="1">
      <c r="A77" s="76">
        <v>1.3</v>
      </c>
      <c r="B77" s="301" t="s">
        <v>91</v>
      </c>
      <c r="C77" s="290">
        <v>2145</v>
      </c>
      <c r="D77" s="118"/>
      <c r="E77" s="109"/>
      <c r="F77" s="109"/>
      <c r="G77" s="109"/>
      <c r="H77" s="109"/>
      <c r="I77" s="100"/>
      <c r="J77" s="100"/>
      <c r="K77" s="100"/>
    </row>
    <row r="78" spans="1:11" s="101" customFormat="1" ht="18" hidden="1" customHeight="1">
      <c r="A78" s="76">
        <v>1.4</v>
      </c>
      <c r="B78" s="301" t="s">
        <v>204</v>
      </c>
      <c r="C78" s="290"/>
      <c r="D78" s="118"/>
      <c r="E78" s="109"/>
      <c r="F78" s="109"/>
      <c r="G78" s="109"/>
      <c r="H78" s="109"/>
      <c r="I78" s="100"/>
      <c r="J78" s="100"/>
      <c r="K78" s="100"/>
    </row>
    <row r="79" spans="1:11" s="101" customFormat="1" ht="17.25" customHeight="1">
      <c r="A79" s="76">
        <v>1.4</v>
      </c>
      <c r="B79" s="301" t="s">
        <v>67</v>
      </c>
      <c r="C79" s="290">
        <v>100</v>
      </c>
      <c r="D79" s="118"/>
      <c r="E79" s="109"/>
      <c r="F79" s="109"/>
      <c r="G79" s="109"/>
      <c r="H79" s="109"/>
      <c r="I79" s="100"/>
      <c r="J79" s="100"/>
      <c r="K79" s="100"/>
    </row>
    <row r="80" spans="1:11" s="101" customFormat="1" ht="17.25" hidden="1" customHeight="1">
      <c r="A80" s="76">
        <v>1.6</v>
      </c>
      <c r="B80" s="302" t="s">
        <v>68</v>
      </c>
      <c r="C80" s="290"/>
      <c r="D80" s="118"/>
      <c r="E80" s="109"/>
      <c r="F80" s="109"/>
      <c r="G80" s="109"/>
      <c r="H80" s="109"/>
      <c r="I80" s="100"/>
      <c r="J80" s="100"/>
      <c r="K80" s="100"/>
    </row>
    <row r="81" spans="1:11" s="101" customFormat="1" ht="17.25" hidden="1" customHeight="1">
      <c r="A81" s="76">
        <v>1.7</v>
      </c>
      <c r="B81" s="302"/>
      <c r="C81" s="290"/>
      <c r="D81" s="143" t="s">
        <v>205</v>
      </c>
      <c r="E81" s="109"/>
      <c r="F81" s="109"/>
      <c r="G81" s="109"/>
      <c r="H81" s="109"/>
      <c r="I81" s="100"/>
      <c r="J81" s="100"/>
      <c r="K81" s="100"/>
    </row>
    <row r="82" spans="1:11" s="101" customFormat="1" ht="35.25" hidden="1" customHeight="1">
      <c r="A82" s="76">
        <v>2</v>
      </c>
      <c r="B82" s="300" t="s">
        <v>93</v>
      </c>
      <c r="C82" s="291">
        <f>SUM(C83:C85)</f>
        <v>0</v>
      </c>
      <c r="D82" s="118"/>
      <c r="E82" s="109"/>
      <c r="F82" s="109"/>
      <c r="G82" s="109"/>
      <c r="H82" s="109"/>
      <c r="I82" s="100"/>
      <c r="J82" s="100"/>
      <c r="K82" s="100"/>
    </row>
    <row r="83" spans="1:11" s="101" customFormat="1" ht="18.75" hidden="1" customHeight="1">
      <c r="A83" s="76">
        <v>2.1</v>
      </c>
      <c r="B83" s="300" t="s">
        <v>64</v>
      </c>
      <c r="C83" s="290"/>
      <c r="D83" s="118"/>
      <c r="E83" s="109"/>
      <c r="F83" s="109"/>
      <c r="G83" s="109"/>
      <c r="H83" s="109"/>
      <c r="I83" s="100"/>
      <c r="J83" s="100"/>
      <c r="K83" s="100"/>
    </row>
    <row r="84" spans="1:11" s="101" customFormat="1" ht="18.75" hidden="1" customHeight="1">
      <c r="A84" s="76">
        <v>2.2000000000000002</v>
      </c>
      <c r="B84" s="311" t="s">
        <v>63</v>
      </c>
      <c r="C84" s="290"/>
      <c r="D84" s="118"/>
      <c r="E84" s="109"/>
      <c r="F84" s="109"/>
      <c r="G84" s="109"/>
      <c r="H84" s="109"/>
      <c r="I84" s="100"/>
      <c r="J84" s="100"/>
      <c r="K84" s="100"/>
    </row>
    <row r="85" spans="1:11" s="101" customFormat="1" ht="18.75" hidden="1" customHeight="1">
      <c r="A85" s="76">
        <v>2.2999999999999998</v>
      </c>
      <c r="B85" s="300" t="s">
        <v>52</v>
      </c>
      <c r="C85" s="290"/>
      <c r="D85" s="118"/>
      <c r="E85" s="109"/>
      <c r="F85" s="109"/>
      <c r="G85" s="109"/>
      <c r="H85" s="109"/>
      <c r="I85" s="100"/>
      <c r="J85" s="100"/>
      <c r="K85" s="100"/>
    </row>
    <row r="86" spans="1:11" s="86" customFormat="1" ht="37.5" hidden="1" customHeight="1">
      <c r="A86" s="38" t="s">
        <v>60</v>
      </c>
      <c r="B86" s="12" t="s">
        <v>132</v>
      </c>
      <c r="C86" s="299">
        <f>SUM(C87:C88)</f>
        <v>0</v>
      </c>
      <c r="D86" s="122"/>
      <c r="E86" s="111"/>
      <c r="F86" s="111"/>
      <c r="G86" s="111"/>
      <c r="H86" s="111"/>
      <c r="I86" s="85"/>
      <c r="J86" s="85"/>
      <c r="K86" s="85"/>
    </row>
    <row r="87" spans="1:11" s="101" customFormat="1" ht="15.75" hidden="1" customHeight="1">
      <c r="A87" s="76">
        <v>1</v>
      </c>
      <c r="B87" s="296" t="s">
        <v>230</v>
      </c>
      <c r="C87" s="290"/>
      <c r="D87" s="118"/>
      <c r="E87" s="109"/>
      <c r="F87" s="109"/>
      <c r="G87" s="109"/>
      <c r="H87" s="109"/>
      <c r="I87" s="100"/>
      <c r="J87" s="100"/>
      <c r="K87" s="100"/>
    </row>
    <row r="88" spans="1:11" s="101" customFormat="1" ht="15.75" hidden="1" customHeight="1">
      <c r="A88" s="76">
        <v>2</v>
      </c>
      <c r="B88" s="296"/>
      <c r="C88" s="290"/>
      <c r="D88" s="113"/>
      <c r="E88" s="109"/>
      <c r="F88" s="109"/>
      <c r="G88" s="109"/>
      <c r="H88" s="109"/>
      <c r="I88" s="100"/>
      <c r="J88" s="100"/>
      <c r="K88" s="100"/>
    </row>
    <row r="89" spans="1:11" s="105" customFormat="1" ht="39" customHeight="1">
      <c r="A89" s="11" t="s">
        <v>40</v>
      </c>
      <c r="B89" s="12" t="s">
        <v>41</v>
      </c>
      <c r="C89" s="299">
        <f>C13+C14-C27</f>
        <v>745.80000000001746</v>
      </c>
      <c r="D89" s="470"/>
      <c r="E89" s="471"/>
      <c r="F89" s="314"/>
      <c r="G89" s="314"/>
      <c r="H89" s="263"/>
      <c r="I89" s="104"/>
      <c r="J89" s="104"/>
      <c r="K89" s="104"/>
    </row>
    <row r="90" spans="1:11" s="86" customFormat="1" ht="45" customHeight="1">
      <c r="A90" s="92"/>
      <c r="B90" s="93"/>
      <c r="D90" s="122"/>
      <c r="E90" s="111"/>
      <c r="F90" s="111"/>
      <c r="G90" s="111"/>
      <c r="H90" s="111"/>
      <c r="I90" s="85"/>
      <c r="J90" s="85"/>
      <c r="K90" s="85"/>
    </row>
    <row r="91" spans="1:11" s="7" customFormat="1" ht="21.75" hidden="1" customHeight="1">
      <c r="B91" s="17" t="s">
        <v>2</v>
      </c>
      <c r="C91" s="323" t="str">
        <f>+'Ekamut-caxs'!C73</f>
        <v xml:space="preserve">Ռուբեն Խնկոյան </v>
      </c>
      <c r="D91" s="15"/>
      <c r="E91" s="42"/>
      <c r="F91" s="42"/>
      <c r="G91" s="42"/>
      <c r="H91" s="42"/>
      <c r="I91" s="6"/>
      <c r="J91" s="6"/>
      <c r="K91" s="6"/>
    </row>
    <row r="92" spans="1:11" s="3" customFormat="1" ht="13.5" hidden="1" customHeight="1">
      <c r="A92" s="7"/>
      <c r="B92" s="7" t="s">
        <v>4</v>
      </c>
      <c r="C92" s="261" t="s">
        <v>97</v>
      </c>
      <c r="D92" s="195"/>
      <c r="E92" s="95"/>
      <c r="F92" s="95"/>
      <c r="G92" s="95"/>
      <c r="H92" s="95"/>
      <c r="I92" s="2"/>
      <c r="J92" s="2"/>
      <c r="K92" s="2"/>
    </row>
    <row r="93" spans="1:11" s="3" customFormat="1" ht="22.5" hidden="1" customHeight="1">
      <c r="B93" s="16" t="s">
        <v>6</v>
      </c>
      <c r="C93" s="325" t="str">
        <f>+'Ekamut-caxs'!C75</f>
        <v>Մանուշ Աթոյան</v>
      </c>
      <c r="D93" s="85"/>
      <c r="E93" s="95"/>
      <c r="F93" s="95"/>
      <c r="G93" s="95"/>
      <c r="H93" s="95"/>
      <c r="I93" s="2"/>
      <c r="J93" s="2"/>
      <c r="K93" s="2"/>
    </row>
    <row r="94" spans="1:11" s="3" customFormat="1" ht="12" hidden="1" customHeight="1">
      <c r="C94" s="261" t="s">
        <v>97</v>
      </c>
      <c r="D94" s="195"/>
      <c r="E94" s="95"/>
      <c r="F94" s="95"/>
      <c r="G94" s="95"/>
      <c r="H94" s="95"/>
      <c r="I94" s="2"/>
      <c r="J94" s="2"/>
      <c r="K94" s="2"/>
    </row>
    <row r="95" spans="1:11" s="3" customFormat="1" hidden="1">
      <c r="B95" s="8" t="s">
        <v>171</v>
      </c>
      <c r="C95" s="87"/>
      <c r="D95" s="87"/>
      <c r="E95" s="95"/>
      <c r="F95" s="95"/>
      <c r="G95" s="95"/>
      <c r="H95" s="95"/>
      <c r="I95" s="2"/>
      <c r="J95" s="2"/>
      <c r="K95" s="2"/>
    </row>
    <row r="96" spans="1:11" s="273" customFormat="1" ht="74.400000000000006" customHeight="1">
      <c r="B96" s="438" t="str">
        <f>+'Ekamut-caxs'!B78</f>
        <v>ԵՐԵՎԱՆԻ ՔԱՂԱՔԱՊԵՏ՝</v>
      </c>
      <c r="C96" s="85" t="str">
        <f>+'Ekamut-caxs'!D78</f>
        <v>ՀՐԱՉՅԱ ՍԱՐԳՍՅԱՆ</v>
      </c>
      <c r="E96" s="6"/>
      <c r="F96" s="6"/>
      <c r="G96" s="6"/>
      <c r="H96" s="6"/>
      <c r="I96" s="6"/>
      <c r="J96" s="6"/>
      <c r="K96" s="6"/>
    </row>
    <row r="97" spans="4:8" s="87" customFormat="1">
      <c r="D97" s="116"/>
      <c r="E97" s="95"/>
      <c r="F97" s="95"/>
      <c r="G97" s="95"/>
      <c r="H97" s="95"/>
    </row>
    <row r="98" spans="4:8" s="87" customFormat="1">
      <c r="D98" s="116"/>
      <c r="E98" s="95"/>
      <c r="F98" s="95"/>
      <c r="G98" s="95"/>
      <c r="H98" s="95"/>
    </row>
    <row r="99" spans="4:8" s="87" customFormat="1">
      <c r="D99" s="116"/>
      <c r="E99" s="95"/>
      <c r="F99" s="95"/>
      <c r="G99" s="95"/>
      <c r="H99" s="95"/>
    </row>
    <row r="100" spans="4:8" s="87" customFormat="1">
      <c r="D100" s="116"/>
      <c r="E100" s="95"/>
      <c r="F100" s="95"/>
      <c r="G100" s="95"/>
      <c r="H100" s="95"/>
    </row>
    <row r="101" spans="4:8" s="87" customFormat="1">
      <c r="D101" s="116"/>
      <c r="E101" s="95"/>
      <c r="F101" s="95"/>
      <c r="G101" s="95"/>
      <c r="H101" s="95"/>
    </row>
    <row r="102" spans="4:8" s="87" customFormat="1">
      <c r="D102" s="116"/>
      <c r="E102" s="95"/>
      <c r="F102" s="95"/>
      <c r="G102" s="95"/>
      <c r="H102" s="95"/>
    </row>
    <row r="103" spans="4:8" s="87" customFormat="1">
      <c r="D103" s="116"/>
      <c r="E103" s="95"/>
      <c r="F103" s="95"/>
      <c r="G103" s="95"/>
      <c r="H103" s="95"/>
    </row>
    <row r="104" spans="4:8" s="87" customFormat="1">
      <c r="D104" s="116"/>
      <c r="E104" s="95"/>
      <c r="F104" s="95"/>
      <c r="G104" s="95"/>
      <c r="H104" s="95"/>
    </row>
    <row r="105" spans="4:8" s="87" customFormat="1">
      <c r="D105" s="116"/>
      <c r="E105" s="95"/>
      <c r="F105" s="95"/>
      <c r="G105" s="95"/>
      <c r="H105" s="95"/>
    </row>
    <row r="106" spans="4:8" s="87" customFormat="1">
      <c r="D106" s="116"/>
      <c r="E106" s="95"/>
      <c r="F106" s="95"/>
      <c r="G106" s="95"/>
      <c r="H106" s="95"/>
    </row>
    <row r="107" spans="4:8" s="87" customFormat="1">
      <c r="D107" s="116"/>
      <c r="E107" s="95"/>
      <c r="F107" s="95"/>
      <c r="G107" s="95"/>
      <c r="H107" s="95"/>
    </row>
    <row r="108" spans="4:8" s="87" customFormat="1">
      <c r="D108" s="116"/>
      <c r="E108" s="95"/>
      <c r="F108" s="95"/>
      <c r="G108" s="95"/>
      <c r="H108" s="95"/>
    </row>
    <row r="109" spans="4:8" s="87" customFormat="1">
      <c r="D109" s="116"/>
      <c r="E109" s="95"/>
      <c r="F109" s="95"/>
      <c r="G109" s="95"/>
      <c r="H109" s="95"/>
    </row>
    <row r="110" spans="4:8" s="87" customFormat="1">
      <c r="D110" s="116"/>
      <c r="E110" s="95"/>
      <c r="F110" s="95"/>
      <c r="G110" s="95"/>
      <c r="H110" s="95"/>
    </row>
    <row r="111" spans="4:8" s="87" customFormat="1">
      <c r="D111" s="116"/>
      <c r="E111" s="95"/>
      <c r="F111" s="95"/>
      <c r="G111" s="95"/>
      <c r="H111" s="95"/>
    </row>
    <row r="112" spans="4:8" s="87" customFormat="1">
      <c r="D112" s="116"/>
      <c r="E112" s="95"/>
      <c r="F112" s="95"/>
      <c r="G112" s="95"/>
      <c r="H112" s="95"/>
    </row>
    <row r="113" spans="4:8" s="87" customFormat="1">
      <c r="D113" s="116"/>
      <c r="E113" s="95"/>
      <c r="F113" s="95"/>
      <c r="G113" s="95"/>
      <c r="H113" s="95"/>
    </row>
    <row r="114" spans="4:8" s="87" customFormat="1">
      <c r="D114" s="116"/>
      <c r="E114" s="95"/>
      <c r="F114" s="95"/>
      <c r="G114" s="95"/>
      <c r="H114" s="95"/>
    </row>
    <row r="115" spans="4:8" s="87" customFormat="1">
      <c r="D115" s="116"/>
      <c r="E115" s="95"/>
      <c r="F115" s="95"/>
      <c r="G115" s="95"/>
      <c r="H115" s="95"/>
    </row>
    <row r="116" spans="4:8" s="87" customFormat="1">
      <c r="D116" s="116"/>
      <c r="E116" s="95"/>
      <c r="F116" s="95"/>
      <c r="G116" s="95"/>
      <c r="H116" s="95"/>
    </row>
    <row r="117" spans="4:8" s="87" customFormat="1">
      <c r="D117" s="116"/>
      <c r="E117" s="95"/>
      <c r="F117" s="95"/>
      <c r="G117" s="95"/>
      <c r="H117" s="95"/>
    </row>
    <row r="118" spans="4:8" s="87" customFormat="1">
      <c r="D118" s="116"/>
      <c r="E118" s="95"/>
      <c r="F118" s="95"/>
      <c r="G118" s="95"/>
      <c r="H118" s="95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9:E89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64" orientation="portrait" r:id="rId1"/>
  <headerFooter alignWithMargins="0"/>
  <ignoredErrors>
    <ignoredError sqref="C89 C53:C54 C33:C35 C30:C31 C21 C27:C28 C37:C41 C82 C73 C45:C51 C86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8"/>
  <sheetViews>
    <sheetView view="pageBreakPreview" topLeftCell="A55" zoomScaleSheetLayoutView="100" workbookViewId="0">
      <selection activeCell="I27" sqref="I27"/>
    </sheetView>
  </sheetViews>
  <sheetFormatPr defaultColWidth="9.109375" defaultRowHeight="15"/>
  <cols>
    <col min="1" max="1" width="5.88671875" style="23" customWidth="1"/>
    <col min="2" max="2" width="54.44140625" style="19" customWidth="1"/>
    <col min="3" max="3" width="14.33203125" style="19" customWidth="1"/>
    <col min="4" max="4" width="15" style="19" customWidth="1"/>
    <col min="5" max="5" width="15.88671875" style="19" customWidth="1"/>
    <col min="6" max="6" width="47.44140625" style="431" customWidth="1"/>
    <col min="7" max="7" width="13.109375" style="18" customWidth="1"/>
    <col min="8" max="18" width="9.109375" style="18"/>
    <col min="19" max="16384" width="9.109375" style="19"/>
  </cols>
  <sheetData>
    <row r="1" spans="1:18" ht="16.5" customHeight="1">
      <c r="A1" s="473" t="s">
        <v>57</v>
      </c>
      <c r="B1" s="473"/>
      <c r="C1" s="473"/>
      <c r="D1" s="473"/>
      <c r="E1" s="473"/>
      <c r="F1" s="473"/>
    </row>
    <row r="2" spans="1:18" s="21" customFormat="1" ht="25.5" customHeight="1">
      <c r="A2" s="468" t="str">
        <f>+'Ekamut-caxs'!A8:D8</f>
        <v xml:space="preserve">«Թիվ 3 մանկապատանեկան ստեղծագործական կենտրոն» ՀՈԱԿ-ի </v>
      </c>
      <c r="B2" s="468"/>
      <c r="C2" s="468"/>
      <c r="D2" s="468"/>
      <c r="E2" s="468"/>
      <c r="F2" s="468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476" t="s">
        <v>239</v>
      </c>
      <c r="B3" s="476"/>
      <c r="C3" s="476"/>
      <c r="D3" s="476"/>
      <c r="E3" s="476"/>
      <c r="F3" s="476"/>
      <c r="G3" s="22"/>
      <c r="H3" s="22"/>
      <c r="I3" s="22"/>
    </row>
    <row r="4" spans="1:18" ht="20.25" customHeight="1">
      <c r="F4" s="434" t="s">
        <v>0</v>
      </c>
    </row>
    <row r="5" spans="1:18" ht="75" customHeight="1">
      <c r="A5" s="70" t="s">
        <v>3</v>
      </c>
      <c r="B5" s="71" t="s">
        <v>33</v>
      </c>
      <c r="C5" s="258" t="s">
        <v>179</v>
      </c>
      <c r="D5" s="258" t="s">
        <v>180</v>
      </c>
      <c r="E5" s="71" t="s">
        <v>53</v>
      </c>
      <c r="F5" s="419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68" t="s">
        <v>7</v>
      </c>
      <c r="B6" s="69" t="s">
        <v>126</v>
      </c>
      <c r="C6" s="318">
        <f>SUM(C7:C15,C18:C20)</f>
        <v>129709.20000000001</v>
      </c>
      <c r="D6" s="318">
        <f>SUM(D7:D15,D18:D20)</f>
        <v>144316.5</v>
      </c>
      <c r="E6" s="318">
        <f t="shared" ref="E6:E64" si="0">D6-C6</f>
        <v>14607.299999999988</v>
      </c>
      <c r="F6" s="435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63" customFormat="1" ht="18.75" customHeight="1">
      <c r="A7" s="66">
        <v>1</v>
      </c>
      <c r="B7" s="292" t="s">
        <v>119</v>
      </c>
      <c r="C7" s="304">
        <v>54839.6</v>
      </c>
      <c r="D7" s="305">
        <f>+'Ekamut-caxs'!D12</f>
        <v>54839.6</v>
      </c>
      <c r="E7" s="305">
        <f t="shared" si="0"/>
        <v>0</v>
      </c>
      <c r="F7" s="306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</row>
    <row r="8" spans="1:18" s="63" customFormat="1" ht="37.5" hidden="1" customHeight="1">
      <c r="A8" s="66">
        <v>2</v>
      </c>
      <c r="B8" s="348" t="s">
        <v>195</v>
      </c>
      <c r="C8" s="304"/>
      <c r="D8" s="305">
        <f>+'Ekamut-caxs'!D13</f>
        <v>0</v>
      </c>
      <c r="E8" s="305">
        <f t="shared" ref="E8" si="1">D8-C8</f>
        <v>0</v>
      </c>
      <c r="F8" s="306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</row>
    <row r="9" spans="1:18" s="63" customFormat="1" ht="18.75" customHeight="1">
      <c r="A9" s="66">
        <v>2</v>
      </c>
      <c r="B9" s="292" t="s">
        <v>8</v>
      </c>
      <c r="C9" s="304">
        <v>66500</v>
      </c>
      <c r="D9" s="305">
        <f>+'Ekamut-caxs'!D14</f>
        <v>82010</v>
      </c>
      <c r="E9" s="305">
        <f>D9-C9</f>
        <v>15510</v>
      </c>
      <c r="F9" s="306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</row>
    <row r="10" spans="1:18" s="63" customFormat="1" ht="18.75" hidden="1" customHeight="1">
      <c r="A10" s="66">
        <v>4</v>
      </c>
      <c r="B10" s="292" t="s">
        <v>55</v>
      </c>
      <c r="C10" s="306"/>
      <c r="D10" s="305">
        <f>+'Ekamut-caxs'!D15</f>
        <v>0</v>
      </c>
      <c r="E10" s="305">
        <f t="shared" si="0"/>
        <v>0</v>
      </c>
      <c r="F10" s="306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</row>
    <row r="11" spans="1:18" s="63" customFormat="1" ht="18.75" hidden="1" customHeight="1">
      <c r="A11" s="66">
        <v>5</v>
      </c>
      <c r="B11" s="292" t="s">
        <v>65</v>
      </c>
      <c r="C11" s="306"/>
      <c r="D11" s="305">
        <f>+'Ekamut-caxs'!D16</f>
        <v>0</v>
      </c>
      <c r="E11" s="305">
        <f t="shared" si="0"/>
        <v>0</v>
      </c>
      <c r="F11" s="306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</row>
    <row r="12" spans="1:18" s="63" customFormat="1" ht="18.75" hidden="1" customHeight="1">
      <c r="A12" s="66">
        <v>6</v>
      </c>
      <c r="B12" s="21" t="s">
        <v>194</v>
      </c>
      <c r="C12" s="306"/>
      <c r="D12" s="305">
        <f>+'Ekamut-caxs'!D17</f>
        <v>0</v>
      </c>
      <c r="E12" s="305">
        <f t="shared" si="0"/>
        <v>0</v>
      </c>
      <c r="F12" s="306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</row>
    <row r="13" spans="1:18" s="63" customFormat="1" ht="18.75" hidden="1" customHeight="1">
      <c r="A13" s="66">
        <v>7</v>
      </c>
      <c r="B13" s="292" t="s">
        <v>9</v>
      </c>
      <c r="C13" s="306"/>
      <c r="D13" s="305">
        <f>+'Ekamut-caxs'!D18</f>
        <v>0</v>
      </c>
      <c r="E13" s="305">
        <f t="shared" si="0"/>
        <v>0</v>
      </c>
      <c r="F13" s="306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</row>
    <row r="14" spans="1:18" s="63" customFormat="1" ht="18.75" hidden="1" customHeight="1">
      <c r="A14" s="66">
        <v>8</v>
      </c>
      <c r="B14" s="289" t="s">
        <v>74</v>
      </c>
      <c r="C14" s="306"/>
      <c r="D14" s="305">
        <f>+'Ekamut-caxs'!D19</f>
        <v>0</v>
      </c>
      <c r="E14" s="305">
        <f t="shared" si="0"/>
        <v>0</v>
      </c>
      <c r="F14" s="306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</row>
    <row r="15" spans="1:18" s="63" customFormat="1" ht="18.75" customHeight="1">
      <c r="A15" s="66">
        <v>3</v>
      </c>
      <c r="B15" s="307" t="s">
        <v>124</v>
      </c>
      <c r="C15" s="308">
        <f>SUM(C16:C17)</f>
        <v>8369.6</v>
      </c>
      <c r="D15" s="308">
        <f>SUM(D16:D17)</f>
        <v>7466.9</v>
      </c>
      <c r="E15" s="305">
        <f t="shared" si="0"/>
        <v>-902.70000000000073</v>
      </c>
      <c r="F15" s="306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</row>
    <row r="16" spans="1:18" ht="18.75" customHeight="1">
      <c r="A16" s="25">
        <v>3.1</v>
      </c>
      <c r="B16" s="30" t="s">
        <v>75</v>
      </c>
      <c r="C16" s="266">
        <v>8369.6</v>
      </c>
      <c r="D16" s="267">
        <f>+'Ekamut-caxs'!D21</f>
        <v>7466.9</v>
      </c>
      <c r="E16" s="267">
        <f t="shared" si="0"/>
        <v>-902.70000000000073</v>
      </c>
      <c r="F16" s="266"/>
    </row>
    <row r="17" spans="1:18" ht="18.75" hidden="1" customHeight="1">
      <c r="A17" s="25">
        <v>9.1999999999999993</v>
      </c>
      <c r="B17" s="30" t="s">
        <v>76</v>
      </c>
      <c r="C17" s="266"/>
      <c r="D17" s="267">
        <f>+'Ekamut-caxs'!D22</f>
        <v>0</v>
      </c>
      <c r="E17" s="267">
        <f t="shared" si="0"/>
        <v>0</v>
      </c>
      <c r="F17" s="266"/>
    </row>
    <row r="18" spans="1:18" s="63" customFormat="1" ht="18.75" hidden="1" customHeight="1">
      <c r="A18" s="66">
        <v>10</v>
      </c>
      <c r="B18" s="294" t="s">
        <v>10</v>
      </c>
      <c r="C18" s="306"/>
      <c r="D18" s="305">
        <f>+'Ekamut-caxs'!D23</f>
        <v>0</v>
      </c>
      <c r="E18" s="305">
        <f t="shared" si="0"/>
        <v>0</v>
      </c>
      <c r="F18" s="306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</row>
    <row r="19" spans="1:18" s="63" customFormat="1" ht="18.75" hidden="1" customHeight="1">
      <c r="A19" s="67">
        <v>11</v>
      </c>
      <c r="B19" s="295"/>
      <c r="C19" s="306"/>
      <c r="D19" s="304">
        <f>+'Ekamut-caxs'!D24</f>
        <v>0</v>
      </c>
      <c r="E19" s="304">
        <f>D19-C19</f>
        <v>0</v>
      </c>
      <c r="F19" s="306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</row>
    <row r="20" spans="1:18" s="63" customFormat="1" ht="18.75" hidden="1" customHeight="1">
      <c r="A20" s="66">
        <v>12</v>
      </c>
      <c r="B20" s="295"/>
      <c r="C20" s="306"/>
      <c r="D20" s="304">
        <f>+'Ekamut-caxs'!D25</f>
        <v>0</v>
      </c>
      <c r="E20" s="304">
        <f>D20-C20</f>
        <v>0</v>
      </c>
      <c r="F20" s="306"/>
      <c r="G20" s="62" t="s">
        <v>207</v>
      </c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</row>
    <row r="21" spans="1:18" s="21" customFormat="1" ht="29.25" customHeight="1">
      <c r="A21" s="68" t="s">
        <v>11</v>
      </c>
      <c r="B21" s="65" t="s">
        <v>127</v>
      </c>
      <c r="C21" s="319">
        <f>SUM(C22,C25:C30,C34:C60,C62:C63)</f>
        <v>129709.20000000001</v>
      </c>
      <c r="D21" s="319">
        <f>SUM(D22,D25:D30,D34:D60,D62:D63)</f>
        <v>144316.49999999997</v>
      </c>
      <c r="E21" s="318">
        <f t="shared" si="0"/>
        <v>14607.299999999959</v>
      </c>
      <c r="F21" s="435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</row>
    <row r="22" spans="1:18" s="63" customFormat="1" ht="60" customHeight="1">
      <c r="A22" s="66">
        <v>1</v>
      </c>
      <c r="B22" s="296" t="s">
        <v>12</v>
      </c>
      <c r="C22" s="306">
        <v>107472</v>
      </c>
      <c r="D22" s="308">
        <f>+'Ekamut-caxs'!D29</f>
        <v>123388</v>
      </c>
      <c r="E22" s="305">
        <f t="shared" si="0"/>
        <v>15916</v>
      </c>
      <c r="F22" s="465" t="s">
        <v>297</v>
      </c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</row>
    <row r="23" spans="1:18" s="171" customFormat="1" ht="58.95" customHeight="1">
      <c r="A23" s="26">
        <v>1.1000000000000001</v>
      </c>
      <c r="B23" s="169" t="s">
        <v>120</v>
      </c>
      <c r="C23" s="266">
        <v>59600.5</v>
      </c>
      <c r="D23" s="309">
        <f>+'Ekamut-caxs'!D30</f>
        <v>72156.600000000006</v>
      </c>
      <c r="E23" s="267">
        <f>D23-C23</f>
        <v>12556.100000000006</v>
      </c>
      <c r="F23" s="465" t="s">
        <v>302</v>
      </c>
      <c r="G23" s="170"/>
      <c r="H23" s="170"/>
      <c r="I23" s="170"/>
      <c r="J23" s="170"/>
      <c r="K23" s="170"/>
      <c r="L23" s="170"/>
      <c r="M23" s="170"/>
      <c r="N23" s="170"/>
      <c r="O23" s="170"/>
      <c r="P23" s="170"/>
      <c r="Q23" s="170"/>
      <c r="R23" s="170"/>
    </row>
    <row r="24" spans="1:18" s="171" customFormat="1" ht="27.6" customHeight="1">
      <c r="A24" s="26">
        <v>1.2</v>
      </c>
      <c r="B24" s="169" t="s">
        <v>13</v>
      </c>
      <c r="C24" s="266"/>
      <c r="D24" s="309">
        <f>+'Ekamut-caxs'!D31</f>
        <v>2000</v>
      </c>
      <c r="E24" s="267">
        <f>D24-C24</f>
        <v>2000</v>
      </c>
      <c r="F24" s="266" t="s">
        <v>305</v>
      </c>
      <c r="G24" s="170"/>
      <c r="H24" s="170"/>
      <c r="I24" s="170"/>
      <c r="J24" s="170"/>
      <c r="K24" s="170"/>
      <c r="L24" s="170"/>
      <c r="M24" s="170"/>
      <c r="N24" s="170"/>
      <c r="O24" s="170"/>
      <c r="P24" s="170"/>
      <c r="Q24" s="170"/>
      <c r="R24" s="170"/>
    </row>
    <row r="25" spans="1:18" s="63" customFormat="1" ht="21" customHeight="1">
      <c r="A25" s="66">
        <v>2</v>
      </c>
      <c r="B25" s="292" t="s">
        <v>15</v>
      </c>
      <c r="C25" s="306">
        <v>3305.6</v>
      </c>
      <c r="D25" s="308">
        <f>+'Ekamut-caxs'!D32</f>
        <v>3372.9</v>
      </c>
      <c r="E25" s="305">
        <f t="shared" si="0"/>
        <v>67.300000000000182</v>
      </c>
      <c r="F25" s="306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</row>
    <row r="26" spans="1:18" s="63" customFormat="1" ht="21" customHeight="1">
      <c r="A26" s="66">
        <v>3</v>
      </c>
      <c r="B26" s="292" t="s">
        <v>14</v>
      </c>
      <c r="C26" s="306">
        <v>1437.5</v>
      </c>
      <c r="D26" s="308">
        <f>+'Ekamut-caxs'!D33</f>
        <v>1249.7</v>
      </c>
      <c r="E26" s="305">
        <f t="shared" si="0"/>
        <v>-187.79999999999995</v>
      </c>
      <c r="F26" s="306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</row>
    <row r="27" spans="1:18" s="63" customFormat="1" ht="21" customHeight="1">
      <c r="A27" s="66">
        <v>4</v>
      </c>
      <c r="B27" s="292" t="s">
        <v>16</v>
      </c>
      <c r="C27" s="306">
        <v>408.8</v>
      </c>
      <c r="D27" s="308">
        <f>+'Ekamut-caxs'!D34</f>
        <v>568.29999999999995</v>
      </c>
      <c r="E27" s="305">
        <f t="shared" si="0"/>
        <v>159.49999999999994</v>
      </c>
      <c r="F27" s="306"/>
      <c r="G27" s="198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</row>
    <row r="28" spans="1:18" s="63" customFormat="1" ht="21" customHeight="1">
      <c r="A28" s="66">
        <v>5</v>
      </c>
      <c r="B28" s="292" t="s">
        <v>17</v>
      </c>
      <c r="C28" s="306">
        <v>302.3</v>
      </c>
      <c r="D28" s="308">
        <f>+'Ekamut-caxs'!D35</f>
        <v>302.3</v>
      </c>
      <c r="E28" s="305">
        <f t="shared" si="0"/>
        <v>0</v>
      </c>
      <c r="F28" s="306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</row>
    <row r="29" spans="1:18" s="63" customFormat="1" ht="21" customHeight="1">
      <c r="A29" s="66">
        <v>6</v>
      </c>
      <c r="B29" s="292" t="s">
        <v>18</v>
      </c>
      <c r="C29" s="306">
        <v>96</v>
      </c>
      <c r="D29" s="308">
        <f>+'Ekamut-caxs'!D36</f>
        <v>96</v>
      </c>
      <c r="E29" s="305">
        <f t="shared" si="0"/>
        <v>0</v>
      </c>
      <c r="F29" s="306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</row>
    <row r="30" spans="1:18" s="63" customFormat="1" ht="21" customHeight="1">
      <c r="A30" s="66">
        <v>7</v>
      </c>
      <c r="B30" s="292" t="s">
        <v>19</v>
      </c>
      <c r="C30" s="308">
        <f>SUM(C31:C33)</f>
        <v>408.2</v>
      </c>
      <c r="D30" s="308">
        <f>SUM(D31:D33)</f>
        <v>469.4</v>
      </c>
      <c r="E30" s="305">
        <f t="shared" si="0"/>
        <v>61.199999999999989</v>
      </c>
      <c r="F30" s="306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</row>
    <row r="31" spans="1:18" ht="21" customHeight="1">
      <c r="A31" s="25">
        <v>7.1</v>
      </c>
      <c r="B31" s="30" t="s">
        <v>20</v>
      </c>
      <c r="C31" s="266">
        <v>115.2</v>
      </c>
      <c r="D31" s="309">
        <f>+'Ekamut-caxs'!D38</f>
        <v>115.2</v>
      </c>
      <c r="E31" s="267">
        <f t="shared" si="0"/>
        <v>0</v>
      </c>
      <c r="F31" s="266"/>
    </row>
    <row r="32" spans="1:18" ht="21" customHeight="1">
      <c r="A32" s="25">
        <v>7.2</v>
      </c>
      <c r="B32" s="30" t="s">
        <v>21</v>
      </c>
      <c r="C32" s="266">
        <v>95</v>
      </c>
      <c r="D32" s="309">
        <f>+'Ekamut-caxs'!D39</f>
        <v>95</v>
      </c>
      <c r="E32" s="267">
        <f t="shared" si="0"/>
        <v>0</v>
      </c>
      <c r="F32" s="266"/>
    </row>
    <row r="33" spans="1:18" ht="46.95" customHeight="1">
      <c r="A33" s="25">
        <v>7.3</v>
      </c>
      <c r="B33" s="30" t="s">
        <v>22</v>
      </c>
      <c r="C33" s="266">
        <v>198</v>
      </c>
      <c r="D33" s="309">
        <f>+'Ekamut-caxs'!D40</f>
        <v>259.2</v>
      </c>
      <c r="E33" s="267">
        <f t="shared" si="0"/>
        <v>61.199999999999989</v>
      </c>
      <c r="F33" s="266" t="s">
        <v>304</v>
      </c>
    </row>
    <row r="34" spans="1:18" s="63" customFormat="1" ht="21" customHeight="1">
      <c r="A34" s="66">
        <v>8</v>
      </c>
      <c r="B34" s="292" t="s">
        <v>23</v>
      </c>
      <c r="C34" s="306">
        <v>20</v>
      </c>
      <c r="D34" s="308">
        <f>+'Ekamut-caxs'!D41</f>
        <v>20</v>
      </c>
      <c r="E34" s="305">
        <f t="shared" si="0"/>
        <v>0</v>
      </c>
      <c r="F34" s="306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</row>
    <row r="35" spans="1:18" s="63" customFormat="1" ht="21" customHeight="1">
      <c r="A35" s="66">
        <v>9</v>
      </c>
      <c r="B35" s="292" t="s">
        <v>31</v>
      </c>
      <c r="C35" s="306">
        <v>700</v>
      </c>
      <c r="D35" s="308">
        <f>+'Ekamut-caxs'!D42</f>
        <v>700</v>
      </c>
      <c r="E35" s="305">
        <f t="shared" si="0"/>
        <v>0</v>
      </c>
      <c r="F35" s="306"/>
      <c r="G35" s="6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</row>
    <row r="36" spans="1:18" s="63" customFormat="1" ht="21" customHeight="1">
      <c r="A36" s="66">
        <v>10</v>
      </c>
      <c r="B36" s="292" t="s">
        <v>24</v>
      </c>
      <c r="C36" s="306">
        <v>500</v>
      </c>
      <c r="D36" s="308">
        <f>+'Ekamut-caxs'!D43</f>
        <v>500</v>
      </c>
      <c r="E36" s="305">
        <f t="shared" si="0"/>
        <v>0</v>
      </c>
      <c r="F36" s="306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</row>
    <row r="37" spans="1:18" s="63" customFormat="1" ht="21.75" customHeight="1">
      <c r="A37" s="66">
        <v>11</v>
      </c>
      <c r="B37" s="297" t="s">
        <v>77</v>
      </c>
      <c r="C37" s="306">
        <v>350</v>
      </c>
      <c r="D37" s="308">
        <f>+'Ekamut-caxs'!D44</f>
        <v>350</v>
      </c>
      <c r="E37" s="305">
        <f t="shared" si="0"/>
        <v>0</v>
      </c>
      <c r="F37" s="306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</row>
    <row r="38" spans="1:18" s="63" customFormat="1" ht="21" customHeight="1">
      <c r="A38" s="66">
        <v>12</v>
      </c>
      <c r="B38" s="292" t="s">
        <v>50</v>
      </c>
      <c r="C38" s="306">
        <v>250</v>
      </c>
      <c r="D38" s="308">
        <f>+'Ekamut-caxs'!D45</f>
        <v>250</v>
      </c>
      <c r="E38" s="305">
        <f t="shared" si="0"/>
        <v>0</v>
      </c>
      <c r="F38" s="306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</row>
    <row r="39" spans="1:18" s="63" customFormat="1" ht="21" customHeight="1">
      <c r="A39" s="66">
        <v>13</v>
      </c>
      <c r="B39" s="292" t="s">
        <v>121</v>
      </c>
      <c r="C39" s="306">
        <v>80</v>
      </c>
      <c r="D39" s="308">
        <f>+'Ekamut-caxs'!D46</f>
        <v>80</v>
      </c>
      <c r="E39" s="305">
        <f>D39-C39</f>
        <v>0</v>
      </c>
      <c r="F39" s="306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</row>
    <row r="40" spans="1:18" s="63" customFormat="1" ht="20.25" hidden="1" customHeight="1">
      <c r="A40" s="66">
        <v>14</v>
      </c>
      <c r="B40" s="292" t="s">
        <v>122</v>
      </c>
      <c r="C40" s="306"/>
      <c r="D40" s="308">
        <f>+'Ekamut-caxs'!D47</f>
        <v>0</v>
      </c>
      <c r="E40" s="305">
        <f t="shared" si="0"/>
        <v>0</v>
      </c>
      <c r="F40" s="306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</row>
    <row r="41" spans="1:18" s="63" customFormat="1" ht="21" customHeight="1">
      <c r="A41" s="66">
        <v>14</v>
      </c>
      <c r="B41" s="292" t="s">
        <v>25</v>
      </c>
      <c r="C41" s="304">
        <v>280</v>
      </c>
      <c r="D41" s="308">
        <f>+'Ekamut-caxs'!D48</f>
        <v>280</v>
      </c>
      <c r="E41" s="305">
        <f t="shared" si="0"/>
        <v>0</v>
      </c>
      <c r="F41" s="306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</row>
    <row r="42" spans="1:18" s="63" customFormat="1" ht="21" customHeight="1">
      <c r="A42" s="66">
        <v>15</v>
      </c>
      <c r="B42" s="292" t="s">
        <v>26</v>
      </c>
      <c r="C42" s="304">
        <v>190</v>
      </c>
      <c r="D42" s="308">
        <f>+'Ekamut-caxs'!D49</f>
        <v>163</v>
      </c>
      <c r="E42" s="305">
        <f>D42-C42</f>
        <v>-27</v>
      </c>
      <c r="F42" s="306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</row>
    <row r="43" spans="1:18" s="63" customFormat="1" ht="21" hidden="1" customHeight="1">
      <c r="A43" s="66">
        <v>17</v>
      </c>
      <c r="B43" s="292" t="s">
        <v>69</v>
      </c>
      <c r="C43" s="304"/>
      <c r="D43" s="308">
        <f>+'Ekamut-caxs'!D50</f>
        <v>0</v>
      </c>
      <c r="E43" s="305">
        <f>D43-C43</f>
        <v>0</v>
      </c>
      <c r="F43" s="306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</row>
    <row r="44" spans="1:18" s="63" customFormat="1" ht="21" hidden="1" customHeight="1">
      <c r="A44" s="66">
        <v>18</v>
      </c>
      <c r="B44" s="292" t="s">
        <v>56</v>
      </c>
      <c r="C44" s="304"/>
      <c r="D44" s="308">
        <f>+'Ekamut-caxs'!D51</f>
        <v>0</v>
      </c>
      <c r="E44" s="305">
        <f>D44-C44</f>
        <v>0</v>
      </c>
      <c r="F44" s="306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</row>
    <row r="45" spans="1:18" s="63" customFormat="1" ht="21" customHeight="1">
      <c r="A45" s="66">
        <v>16</v>
      </c>
      <c r="B45" s="292" t="s">
        <v>47</v>
      </c>
      <c r="C45" s="306">
        <v>200</v>
      </c>
      <c r="D45" s="308">
        <f>+'Ekamut-caxs'!D52</f>
        <v>200</v>
      </c>
      <c r="E45" s="305">
        <f t="shared" si="0"/>
        <v>0</v>
      </c>
      <c r="F45" s="306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</row>
    <row r="46" spans="1:18" s="63" customFormat="1" ht="35.25" customHeight="1">
      <c r="A46" s="66">
        <v>17</v>
      </c>
      <c r="B46" s="307" t="s">
        <v>78</v>
      </c>
      <c r="C46" s="306">
        <v>120</v>
      </c>
      <c r="D46" s="308">
        <f>+'Ekamut-caxs'!D53</f>
        <v>80</v>
      </c>
      <c r="E46" s="305">
        <f t="shared" si="0"/>
        <v>-40</v>
      </c>
      <c r="F46" s="306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</row>
    <row r="47" spans="1:18" s="63" customFormat="1" ht="39" customHeight="1">
      <c r="A47" s="66">
        <v>18</v>
      </c>
      <c r="B47" s="307" t="s">
        <v>79</v>
      </c>
      <c r="C47" s="304">
        <v>105</v>
      </c>
      <c r="D47" s="308">
        <f>+'Ekamut-caxs'!D54</f>
        <v>105</v>
      </c>
      <c r="E47" s="305">
        <f t="shared" si="0"/>
        <v>0</v>
      </c>
      <c r="F47" s="306"/>
      <c r="G47" s="6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</row>
    <row r="48" spans="1:18" s="63" customFormat="1" ht="23.25" customHeight="1">
      <c r="A48" s="66">
        <v>19</v>
      </c>
      <c r="B48" s="292" t="s">
        <v>48</v>
      </c>
      <c r="C48" s="304">
        <v>3</v>
      </c>
      <c r="D48" s="308">
        <f>+'Ekamut-caxs'!D55</f>
        <v>3</v>
      </c>
      <c r="E48" s="305">
        <f t="shared" ref="E48:E63" si="2">D48-C48</f>
        <v>0</v>
      </c>
      <c r="F48" s="306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</row>
    <row r="49" spans="1:18" s="63" customFormat="1" ht="21" hidden="1" customHeight="1">
      <c r="A49" s="66">
        <v>23</v>
      </c>
      <c r="B49" s="292" t="s">
        <v>123</v>
      </c>
      <c r="C49" s="304"/>
      <c r="D49" s="308">
        <f>+'Ekamut-caxs'!D56</f>
        <v>0</v>
      </c>
      <c r="E49" s="305">
        <f t="shared" si="2"/>
        <v>0</v>
      </c>
      <c r="F49" s="306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</row>
    <row r="50" spans="1:18" s="63" customFormat="1" ht="21" customHeight="1">
      <c r="A50" s="66">
        <v>20</v>
      </c>
      <c r="B50" s="292" t="s">
        <v>49</v>
      </c>
      <c r="C50" s="304">
        <v>200</v>
      </c>
      <c r="D50" s="308">
        <f>+'Ekamut-caxs'!D57</f>
        <v>200</v>
      </c>
      <c r="E50" s="305">
        <f t="shared" si="2"/>
        <v>0</v>
      </c>
      <c r="F50" s="306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</row>
    <row r="51" spans="1:18" s="63" customFormat="1" ht="20.25" customHeight="1">
      <c r="A51" s="66">
        <v>21</v>
      </c>
      <c r="B51" s="292" t="s">
        <v>66</v>
      </c>
      <c r="C51" s="304">
        <v>200</v>
      </c>
      <c r="D51" s="308">
        <f>+'Ekamut-caxs'!D58</f>
        <v>200</v>
      </c>
      <c r="E51" s="305">
        <f t="shared" si="2"/>
        <v>0</v>
      </c>
      <c r="F51" s="306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</row>
    <row r="52" spans="1:18" s="63" customFormat="1" ht="20.25" hidden="1" customHeight="1">
      <c r="A52" s="66">
        <v>26</v>
      </c>
      <c r="B52" s="294" t="s">
        <v>202</v>
      </c>
      <c r="C52" s="304"/>
      <c r="D52" s="308">
        <f>+'Ekamut-caxs'!D59</f>
        <v>0</v>
      </c>
      <c r="E52" s="305">
        <f t="shared" ref="E52:E53" si="3">D52-C52</f>
        <v>0</v>
      </c>
      <c r="F52" s="306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</row>
    <row r="53" spans="1:18" s="63" customFormat="1" ht="20.25" customHeight="1">
      <c r="A53" s="66">
        <v>22</v>
      </c>
      <c r="B53" s="294" t="s">
        <v>203</v>
      </c>
      <c r="C53" s="304">
        <v>300</v>
      </c>
      <c r="D53" s="308">
        <f>+'Ekamut-caxs'!D60</f>
        <v>300</v>
      </c>
      <c r="E53" s="305">
        <f t="shared" si="3"/>
        <v>0</v>
      </c>
      <c r="F53" s="306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</row>
    <row r="54" spans="1:18" s="63" customFormat="1" ht="21" hidden="1" customHeight="1">
      <c r="A54" s="66">
        <v>28</v>
      </c>
      <c r="B54" s="292" t="s">
        <v>80</v>
      </c>
      <c r="C54" s="304"/>
      <c r="D54" s="308">
        <f>+'Ekamut-caxs'!D61</f>
        <v>0</v>
      </c>
      <c r="E54" s="305">
        <f t="shared" si="2"/>
        <v>0</v>
      </c>
      <c r="F54" s="306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</row>
    <row r="55" spans="1:18" s="63" customFormat="1" ht="21" customHeight="1">
      <c r="A55" s="66">
        <v>23</v>
      </c>
      <c r="B55" s="292" t="s">
        <v>135</v>
      </c>
      <c r="C55" s="304">
        <v>50</v>
      </c>
      <c r="D55" s="308">
        <f>+'Ekamut-caxs'!D62</f>
        <v>50</v>
      </c>
      <c r="E55" s="305">
        <f t="shared" si="2"/>
        <v>0</v>
      </c>
      <c r="F55" s="306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</row>
    <row r="56" spans="1:18" s="63" customFormat="1" ht="21" customHeight="1">
      <c r="A56" s="66">
        <v>24</v>
      </c>
      <c r="B56" s="295" t="s">
        <v>258</v>
      </c>
      <c r="C56" s="304">
        <v>300</v>
      </c>
      <c r="D56" s="306">
        <f>+'Ekamut-caxs'!D63</f>
        <v>200</v>
      </c>
      <c r="E56" s="304">
        <f t="shared" ref="E56:E59" si="4">D56-C56</f>
        <v>-100</v>
      </c>
      <c r="F56" s="306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</row>
    <row r="57" spans="1:18" s="63" customFormat="1" ht="21" customHeight="1">
      <c r="A57" s="66">
        <v>25</v>
      </c>
      <c r="B57" s="139" t="s">
        <v>260</v>
      </c>
      <c r="C57" s="304">
        <v>200</v>
      </c>
      <c r="D57" s="306">
        <v>200</v>
      </c>
      <c r="E57" s="304">
        <f t="shared" si="4"/>
        <v>0</v>
      </c>
      <c r="F57" s="306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</row>
    <row r="58" spans="1:18" s="63" customFormat="1" ht="21" customHeight="1">
      <c r="A58" s="66">
        <v>26</v>
      </c>
      <c r="B58" s="295" t="s">
        <v>261</v>
      </c>
      <c r="C58" s="304">
        <v>300</v>
      </c>
      <c r="D58" s="306">
        <v>300</v>
      </c>
      <c r="E58" s="304">
        <f t="shared" si="4"/>
        <v>0</v>
      </c>
      <c r="F58" s="306"/>
      <c r="G58" s="62" t="s">
        <v>206</v>
      </c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</row>
    <row r="59" spans="1:18" s="63" customFormat="1" ht="21" customHeight="1">
      <c r="A59" s="66">
        <v>27</v>
      </c>
      <c r="B59" s="139" t="s">
        <v>259</v>
      </c>
      <c r="C59" s="304">
        <v>100</v>
      </c>
      <c r="D59" s="306">
        <v>100</v>
      </c>
      <c r="E59" s="304">
        <f t="shared" si="4"/>
        <v>0</v>
      </c>
      <c r="F59" s="306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</row>
    <row r="60" spans="1:18" s="63" customFormat="1" ht="21" customHeight="1">
      <c r="A60" s="66">
        <v>28</v>
      </c>
      <c r="B60" s="420" t="s">
        <v>27</v>
      </c>
      <c r="C60" s="304">
        <v>11830.8</v>
      </c>
      <c r="D60" s="308">
        <f>+'Ekamut-caxs'!D67</f>
        <v>7466.9</v>
      </c>
      <c r="E60" s="305">
        <f t="shared" si="2"/>
        <v>-4363.8999999999996</v>
      </c>
      <c r="F60" s="306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</row>
    <row r="61" spans="1:18" ht="20.25" customHeight="1">
      <c r="A61" s="26">
        <v>28.1</v>
      </c>
      <c r="B61" s="28" t="s">
        <v>81</v>
      </c>
      <c r="C61" s="268">
        <v>8369.6</v>
      </c>
      <c r="D61" s="309">
        <f>+'Ekamut-caxs'!D68</f>
        <v>7466.9</v>
      </c>
      <c r="E61" s="267">
        <f t="shared" si="2"/>
        <v>-902.70000000000073</v>
      </c>
      <c r="F61" s="266"/>
      <c r="G61" s="173"/>
    </row>
    <row r="62" spans="1:18" s="63" customFormat="1" ht="21" hidden="1" customHeight="1">
      <c r="A62" s="66">
        <v>33</v>
      </c>
      <c r="B62" s="307" t="s">
        <v>82</v>
      </c>
      <c r="C62" s="304"/>
      <c r="D62" s="308">
        <f>+'Ekamut-caxs'!D69</f>
        <v>0</v>
      </c>
      <c r="E62" s="305">
        <f t="shared" si="2"/>
        <v>0</v>
      </c>
      <c r="F62" s="306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</row>
    <row r="63" spans="1:18" s="63" customFormat="1" ht="21" customHeight="1">
      <c r="A63" s="66">
        <v>29</v>
      </c>
      <c r="B63" s="292" t="s">
        <v>70</v>
      </c>
      <c r="C63" s="304"/>
      <c r="D63" s="308">
        <f>+'Ekamut-caxs'!D70</f>
        <v>3122</v>
      </c>
      <c r="E63" s="305">
        <f t="shared" si="2"/>
        <v>3122</v>
      </c>
      <c r="F63" s="306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</row>
    <row r="64" spans="1:18" s="32" customFormat="1" ht="24.75" customHeight="1">
      <c r="A64" s="24"/>
      <c r="B64" s="64" t="s">
        <v>83</v>
      </c>
      <c r="C64" s="318">
        <f>C6-C21</f>
        <v>0</v>
      </c>
      <c r="D64" s="318">
        <f>D6-D21</f>
        <v>0</v>
      </c>
      <c r="E64" s="318">
        <f t="shared" si="0"/>
        <v>0</v>
      </c>
      <c r="F64" s="435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</row>
    <row r="65" spans="1:18" s="32" customFormat="1" ht="45" customHeight="1">
      <c r="A65" s="33"/>
      <c r="C65" s="34"/>
      <c r="D65" s="34"/>
      <c r="E65" s="34"/>
      <c r="F65" s="436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</row>
    <row r="66" spans="1:18" ht="24.75" customHeight="1">
      <c r="B66" s="35" t="s">
        <v>2</v>
      </c>
      <c r="C66" s="23"/>
      <c r="D66" s="475" t="str">
        <f>+'Ekamut-caxs'!C73</f>
        <v xml:space="preserve">Ռուբեն Խնկոյան </v>
      </c>
      <c r="E66" s="475"/>
      <c r="F66" s="432"/>
    </row>
    <row r="67" spans="1:18" ht="9.75" customHeight="1">
      <c r="B67" s="36"/>
      <c r="D67" s="474" t="s">
        <v>5</v>
      </c>
      <c r="E67" s="474"/>
      <c r="F67" s="437"/>
    </row>
    <row r="68" spans="1:18" ht="24.75" customHeight="1">
      <c r="B68" s="35" t="s">
        <v>6</v>
      </c>
      <c r="C68" s="23"/>
      <c r="D68" s="475" t="str">
        <f>+'Ekamut-caxs'!C75</f>
        <v>Մանուշ Աթոյան</v>
      </c>
      <c r="E68" s="475"/>
      <c r="F68" s="432"/>
    </row>
    <row r="69" spans="1:18" ht="11.25" customHeight="1">
      <c r="D69" s="474" t="s">
        <v>5</v>
      </c>
      <c r="E69" s="474"/>
      <c r="F69" s="437"/>
    </row>
    <row r="70" spans="1:18" s="18" customFormat="1">
      <c r="A70" s="23"/>
      <c r="B70" s="172" t="s">
        <v>1</v>
      </c>
      <c r="C70" s="19"/>
      <c r="D70" s="19"/>
      <c r="E70" s="19"/>
      <c r="F70" s="431"/>
    </row>
    <row r="71" spans="1:18" s="18" customFormat="1">
      <c r="A71" s="123"/>
      <c r="F71" s="22"/>
    </row>
    <row r="72" spans="1:18" s="18" customFormat="1">
      <c r="A72" s="123"/>
      <c r="F72" s="22"/>
    </row>
    <row r="73" spans="1:18" s="18" customFormat="1">
      <c r="A73" s="123"/>
      <c r="F73" s="22"/>
    </row>
    <row r="74" spans="1:18" s="18" customFormat="1">
      <c r="A74" s="123"/>
      <c r="F74" s="22"/>
    </row>
    <row r="75" spans="1:18" s="18" customFormat="1">
      <c r="A75" s="123"/>
      <c r="F75" s="22"/>
    </row>
    <row r="76" spans="1:18" s="18" customFormat="1">
      <c r="A76" s="123"/>
      <c r="F76" s="22"/>
    </row>
    <row r="77" spans="1:18" s="18" customFormat="1">
      <c r="A77" s="123"/>
      <c r="F77" s="22"/>
    </row>
    <row r="78" spans="1:18" s="18" customFormat="1">
      <c r="A78" s="123"/>
      <c r="F78" s="22"/>
    </row>
    <row r="79" spans="1:18" s="18" customFormat="1">
      <c r="A79" s="123"/>
      <c r="F79" s="22"/>
    </row>
    <row r="80" spans="1:18" s="18" customFormat="1">
      <c r="A80" s="123"/>
      <c r="F80" s="22"/>
    </row>
    <row r="81" spans="1:6" s="18" customFormat="1">
      <c r="A81" s="123"/>
      <c r="F81" s="22"/>
    </row>
    <row r="82" spans="1:6" s="18" customFormat="1">
      <c r="A82" s="123"/>
      <c r="F82" s="22"/>
    </row>
    <row r="83" spans="1:6" s="18" customFormat="1">
      <c r="A83" s="123"/>
      <c r="F83" s="22"/>
    </row>
    <row r="84" spans="1:6" s="18" customFormat="1">
      <c r="A84" s="123"/>
      <c r="F84" s="22"/>
    </row>
    <row r="85" spans="1:6" s="18" customFormat="1">
      <c r="A85" s="123"/>
      <c r="F85" s="22"/>
    </row>
    <row r="86" spans="1:6" s="18" customFormat="1">
      <c r="A86" s="123"/>
      <c r="F86" s="22"/>
    </row>
    <row r="87" spans="1:6" s="18" customFormat="1">
      <c r="A87" s="123"/>
      <c r="F87" s="22"/>
    </row>
    <row r="88" spans="1:6" s="18" customFormat="1">
      <c r="A88" s="123"/>
      <c r="F88" s="22"/>
    </row>
  </sheetData>
  <sheetProtection algorithmName="SHA-512" hashValue="d98re0wOqfmesSAUGGRFofiF5765FqQTNpae/8DSJYWID3yJUdPOE45+4ZvfCCiYj8tEdOvmN+jJOsR09eQJVQ==" saltValue="biuqFSKGiZJbROLZ6bS/F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9" bottom="0.23622047244094499" header="0.196850393700787" footer="0.196850393700787"/>
  <pageSetup paperSize="9" scale="61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9"/>
  <sheetViews>
    <sheetView view="pageBreakPreview" zoomScaleSheetLayoutView="100" workbookViewId="0">
      <selection activeCell="I27" sqref="I27"/>
    </sheetView>
  </sheetViews>
  <sheetFormatPr defaultColWidth="9.109375" defaultRowHeight="15"/>
  <cols>
    <col min="1" max="1" width="4.88671875" style="19" customWidth="1"/>
    <col min="2" max="2" width="54.6640625" style="19" customWidth="1"/>
    <col min="3" max="3" width="15.33203125" style="19" customWidth="1"/>
    <col min="4" max="4" width="14.5546875" style="19" customWidth="1"/>
    <col min="5" max="5" width="13.6640625" style="19" customWidth="1"/>
    <col min="6" max="6" width="41.109375" style="431" customWidth="1"/>
    <col min="7" max="7" width="9.109375" style="137"/>
    <col min="8" max="13" width="9.109375" style="123"/>
    <col min="14" max="20" width="9.109375" style="131"/>
    <col min="21" max="16384" width="9.109375" style="19"/>
  </cols>
  <sheetData>
    <row r="1" spans="1:20" ht="23.25" customHeight="1">
      <c r="A1" s="473" t="s">
        <v>84</v>
      </c>
      <c r="B1" s="473"/>
      <c r="C1" s="473"/>
      <c r="D1" s="473"/>
      <c r="E1" s="473"/>
      <c r="F1" s="473"/>
    </row>
    <row r="2" spans="1:20" s="21" customFormat="1" ht="20.399999999999999">
      <c r="A2" s="468" t="str">
        <f>+'Ekamut-caxs'!A8:D8</f>
        <v xml:space="preserve">«Թիվ 3 մանկապատանեկան ստեղծագործական կենտրոն» ՀՈԱԿ-ի </v>
      </c>
      <c r="B2" s="468"/>
      <c r="C2" s="468"/>
      <c r="D2" s="468"/>
      <c r="E2" s="468"/>
      <c r="F2" s="468"/>
      <c r="G2" s="115"/>
      <c r="H2" s="4"/>
      <c r="I2" s="124"/>
      <c r="J2" s="124"/>
      <c r="K2" s="124"/>
      <c r="L2" s="124"/>
      <c r="M2" s="124"/>
      <c r="N2" s="132"/>
      <c r="O2" s="132"/>
      <c r="P2" s="132"/>
      <c r="Q2" s="132"/>
      <c r="R2" s="132"/>
      <c r="S2" s="132"/>
      <c r="T2" s="132"/>
    </row>
    <row r="3" spans="1:20" ht="42" customHeight="1">
      <c r="A3" s="476" t="s">
        <v>240</v>
      </c>
      <c r="B3" s="476"/>
      <c r="C3" s="476"/>
      <c r="D3" s="476"/>
      <c r="E3" s="476"/>
      <c r="F3" s="476"/>
      <c r="G3" s="138"/>
      <c r="H3" s="125"/>
      <c r="I3" s="125"/>
      <c r="J3" s="125"/>
      <c r="K3" s="125"/>
      <c r="L3" s="125"/>
    </row>
    <row r="4" spans="1:20" s="21" customFormat="1" ht="18" customHeight="1">
      <c r="A4" s="10"/>
      <c r="B4" s="10"/>
      <c r="F4" s="427" t="s">
        <v>46</v>
      </c>
      <c r="G4" s="139"/>
      <c r="H4" s="124"/>
      <c r="I4" s="124"/>
      <c r="J4" s="124"/>
      <c r="K4" s="124"/>
      <c r="L4" s="124"/>
      <c r="M4" s="124"/>
      <c r="N4" s="132"/>
      <c r="O4" s="132"/>
      <c r="P4" s="132"/>
      <c r="Q4" s="132"/>
      <c r="R4" s="132"/>
      <c r="S4" s="132"/>
      <c r="T4" s="132"/>
    </row>
    <row r="5" spans="1:20" s="27" customFormat="1" ht="87" customHeight="1">
      <c r="A5" s="96" t="s">
        <v>3</v>
      </c>
      <c r="B5" s="98" t="s">
        <v>33</v>
      </c>
      <c r="C5" s="258" t="s">
        <v>179</v>
      </c>
      <c r="D5" s="258" t="s">
        <v>180</v>
      </c>
      <c r="E5" s="97" t="s">
        <v>53</v>
      </c>
      <c r="F5" s="419" t="str">
        <f>+'[5]Ekamutneri hamematakan'!F5</f>
        <v>Ծանոթություն հոդվածային ավելացումների վերաբերյալ</v>
      </c>
      <c r="G5" s="140"/>
      <c r="H5" s="126"/>
      <c r="I5" s="126"/>
      <c r="J5" s="126"/>
      <c r="K5" s="126"/>
      <c r="L5" s="126"/>
      <c r="M5" s="126"/>
      <c r="N5" s="133"/>
      <c r="O5" s="133"/>
      <c r="P5" s="133"/>
      <c r="Q5" s="133"/>
      <c r="R5" s="133"/>
      <c r="S5" s="133"/>
      <c r="T5" s="133"/>
    </row>
    <row r="6" spans="1:20" s="21" customFormat="1" ht="41.25" customHeight="1">
      <c r="A6" s="11" t="s">
        <v>7</v>
      </c>
      <c r="B6" s="12" t="s">
        <v>34</v>
      </c>
      <c r="C6" s="269">
        <v>1815.9</v>
      </c>
      <c r="D6" s="269">
        <v>1815.9</v>
      </c>
      <c r="E6" s="299">
        <f t="shared" ref="E6:E67" si="0">D6-C6</f>
        <v>0</v>
      </c>
      <c r="F6" s="428"/>
      <c r="G6" s="139"/>
      <c r="H6" s="124"/>
      <c r="I6" s="124"/>
      <c r="J6" s="124"/>
      <c r="K6" s="124"/>
      <c r="L6" s="124"/>
      <c r="M6" s="124"/>
      <c r="N6" s="132"/>
      <c r="O6" s="132"/>
      <c r="P6" s="132"/>
      <c r="Q6" s="132"/>
      <c r="R6" s="132"/>
      <c r="S6" s="132"/>
      <c r="T6" s="132"/>
    </row>
    <row r="7" spans="1:20" s="21" customFormat="1" ht="38.25" customHeight="1">
      <c r="A7" s="11" t="s">
        <v>11</v>
      </c>
      <c r="B7" s="12" t="s">
        <v>85</v>
      </c>
      <c r="C7" s="299">
        <f>SUM(C8:C19)</f>
        <v>121339.6</v>
      </c>
      <c r="D7" s="299">
        <f>SUM(D8:D19)</f>
        <v>136849.60000000001</v>
      </c>
      <c r="E7" s="299">
        <f>D7-C7</f>
        <v>15510</v>
      </c>
      <c r="F7" s="428"/>
      <c r="G7" s="139"/>
      <c r="H7" s="124"/>
      <c r="I7" s="124"/>
      <c r="J7" s="124"/>
      <c r="K7" s="124"/>
      <c r="L7" s="124"/>
      <c r="M7" s="124"/>
      <c r="N7" s="132"/>
      <c r="O7" s="132"/>
      <c r="P7" s="132"/>
      <c r="Q7" s="132"/>
      <c r="R7" s="132"/>
      <c r="S7" s="132"/>
      <c r="T7" s="132"/>
    </row>
    <row r="8" spans="1:20" s="63" customFormat="1" ht="17.25" customHeight="1">
      <c r="A8" s="66">
        <v>1</v>
      </c>
      <c r="B8" s="289" t="s">
        <v>119</v>
      </c>
      <c r="C8" s="290">
        <v>54839.6</v>
      </c>
      <c r="D8" s="291">
        <f>+'Dramakan hosqer'!C15</f>
        <v>54839.6</v>
      </c>
      <c r="E8" s="291">
        <f>D8-C8</f>
        <v>0</v>
      </c>
      <c r="F8" s="429"/>
      <c r="G8" s="113"/>
      <c r="H8" s="127"/>
      <c r="I8" s="127"/>
      <c r="J8" s="127"/>
      <c r="K8" s="127"/>
      <c r="L8" s="127"/>
      <c r="M8" s="127"/>
      <c r="N8" s="134"/>
      <c r="O8" s="134"/>
      <c r="P8" s="134"/>
      <c r="Q8" s="134"/>
      <c r="R8" s="134"/>
      <c r="S8" s="134"/>
      <c r="T8" s="134"/>
    </row>
    <row r="9" spans="1:20" s="63" customFormat="1" ht="38.25" hidden="1" customHeight="1">
      <c r="A9" s="66">
        <v>2</v>
      </c>
      <c r="B9" s="348" t="s">
        <v>195</v>
      </c>
      <c r="C9" s="290"/>
      <c r="D9" s="291">
        <f>+'Dramakan hosqer'!C16</f>
        <v>0</v>
      </c>
      <c r="E9" s="291">
        <f>D9-C9</f>
        <v>0</v>
      </c>
      <c r="F9" s="429"/>
      <c r="G9" s="113"/>
      <c r="H9" s="127"/>
      <c r="I9" s="127"/>
      <c r="J9" s="127"/>
      <c r="K9" s="127"/>
      <c r="L9" s="127"/>
      <c r="M9" s="127"/>
      <c r="N9" s="134"/>
      <c r="O9" s="134"/>
      <c r="P9" s="134"/>
      <c r="Q9" s="134"/>
      <c r="R9" s="134"/>
      <c r="S9" s="134"/>
      <c r="T9" s="134"/>
    </row>
    <row r="10" spans="1:20" s="63" customFormat="1" ht="17.25" customHeight="1">
      <c r="A10" s="66">
        <v>2</v>
      </c>
      <c r="B10" s="292" t="s">
        <v>8</v>
      </c>
      <c r="C10" s="290">
        <v>66500</v>
      </c>
      <c r="D10" s="291">
        <f>+'Dramakan hosqer'!C17</f>
        <v>82010</v>
      </c>
      <c r="E10" s="291">
        <f t="shared" si="0"/>
        <v>15510</v>
      </c>
      <c r="F10" s="429"/>
      <c r="G10" s="113"/>
      <c r="H10" s="127"/>
      <c r="I10" s="127"/>
      <c r="J10" s="127"/>
      <c r="K10" s="127"/>
      <c r="L10" s="127"/>
      <c r="M10" s="127"/>
      <c r="N10" s="134"/>
      <c r="O10" s="134"/>
      <c r="P10" s="134"/>
      <c r="Q10" s="134"/>
      <c r="R10" s="134"/>
      <c r="S10" s="134"/>
      <c r="T10" s="134"/>
    </row>
    <row r="11" spans="1:20" s="63" customFormat="1" ht="17.25" hidden="1" customHeight="1">
      <c r="A11" s="66">
        <v>4</v>
      </c>
      <c r="B11" s="293" t="s">
        <v>55</v>
      </c>
      <c r="C11" s="290"/>
      <c r="D11" s="291">
        <f>+'Dramakan hosqer'!C18</f>
        <v>0</v>
      </c>
      <c r="E11" s="291">
        <f t="shared" si="0"/>
        <v>0</v>
      </c>
      <c r="F11" s="429"/>
      <c r="G11" s="113"/>
      <c r="H11" s="127"/>
      <c r="I11" s="127"/>
      <c r="J11" s="127"/>
      <c r="K11" s="127"/>
      <c r="L11" s="127"/>
      <c r="M11" s="127"/>
      <c r="N11" s="134"/>
      <c r="O11" s="134"/>
      <c r="P11" s="134"/>
      <c r="Q11" s="134"/>
      <c r="R11" s="134"/>
      <c r="S11" s="134"/>
      <c r="T11" s="134"/>
    </row>
    <row r="12" spans="1:20" s="63" customFormat="1" ht="17.25" hidden="1" customHeight="1">
      <c r="A12" s="66">
        <v>5</v>
      </c>
      <c r="B12" s="294" t="s">
        <v>65</v>
      </c>
      <c r="C12" s="290"/>
      <c r="D12" s="291">
        <f>+'Dramakan hosqer'!C19</f>
        <v>0</v>
      </c>
      <c r="E12" s="291">
        <f t="shared" si="0"/>
        <v>0</v>
      </c>
      <c r="F12" s="429"/>
      <c r="G12" s="113"/>
      <c r="H12" s="127"/>
      <c r="I12" s="127"/>
      <c r="J12" s="127"/>
      <c r="K12" s="127"/>
      <c r="L12" s="127"/>
      <c r="M12" s="127"/>
      <c r="N12" s="134"/>
      <c r="O12" s="134"/>
      <c r="P12" s="134"/>
      <c r="Q12" s="134"/>
      <c r="R12" s="134"/>
      <c r="S12" s="134"/>
      <c r="T12" s="134"/>
    </row>
    <row r="13" spans="1:20" s="63" customFormat="1" ht="17.25" hidden="1" customHeight="1">
      <c r="A13" s="66">
        <v>6</v>
      </c>
      <c r="B13" s="21" t="s">
        <v>194</v>
      </c>
      <c r="C13" s="290"/>
      <c r="D13" s="291">
        <f>+'Dramakan hosqer'!C20</f>
        <v>0</v>
      </c>
      <c r="E13" s="291">
        <f t="shared" si="0"/>
        <v>0</v>
      </c>
      <c r="F13" s="429"/>
      <c r="G13" s="113"/>
      <c r="H13" s="127"/>
      <c r="I13" s="127"/>
      <c r="J13" s="127"/>
      <c r="K13" s="127"/>
      <c r="L13" s="127"/>
      <c r="M13" s="127"/>
      <c r="N13" s="134"/>
      <c r="O13" s="134"/>
      <c r="P13" s="134"/>
      <c r="Q13" s="134"/>
      <c r="R13" s="134"/>
      <c r="S13" s="134"/>
      <c r="T13" s="134"/>
    </row>
    <row r="14" spans="1:20" s="63" customFormat="1" ht="17.25" hidden="1" customHeight="1">
      <c r="A14" s="66">
        <v>7</v>
      </c>
      <c r="B14" s="289" t="s">
        <v>9</v>
      </c>
      <c r="C14" s="290"/>
      <c r="D14" s="291">
        <f>+'Dramakan hosqer'!C21</f>
        <v>0</v>
      </c>
      <c r="E14" s="291">
        <f t="shared" si="0"/>
        <v>0</v>
      </c>
      <c r="F14" s="429"/>
      <c r="G14" s="113"/>
      <c r="H14" s="127"/>
      <c r="I14" s="127"/>
      <c r="J14" s="127"/>
      <c r="K14" s="127"/>
      <c r="L14" s="127"/>
      <c r="M14" s="127"/>
      <c r="N14" s="134"/>
      <c r="O14" s="134"/>
      <c r="P14" s="134"/>
      <c r="Q14" s="134"/>
      <c r="R14" s="134"/>
      <c r="S14" s="134"/>
      <c r="T14" s="134"/>
    </row>
    <row r="15" spans="1:20" s="63" customFormat="1" ht="17.25" hidden="1" customHeight="1">
      <c r="A15" s="66">
        <v>8</v>
      </c>
      <c r="B15" s="289" t="s">
        <v>74</v>
      </c>
      <c r="C15" s="290"/>
      <c r="D15" s="291">
        <f>+'Dramakan hosqer'!C22</f>
        <v>0</v>
      </c>
      <c r="E15" s="291">
        <f t="shared" si="0"/>
        <v>0</v>
      </c>
      <c r="F15" s="429"/>
      <c r="G15" s="113"/>
      <c r="H15" s="127"/>
      <c r="I15" s="127"/>
      <c r="J15" s="127"/>
      <c r="K15" s="127"/>
      <c r="L15" s="127"/>
      <c r="M15" s="127"/>
      <c r="N15" s="134"/>
      <c r="O15" s="134"/>
      <c r="P15" s="134"/>
      <c r="Q15" s="134"/>
      <c r="R15" s="134"/>
      <c r="S15" s="134"/>
      <c r="T15" s="134"/>
    </row>
    <row r="16" spans="1:20" s="63" customFormat="1" ht="17.25" hidden="1" customHeight="1">
      <c r="A16" s="66">
        <v>9</v>
      </c>
      <c r="B16" s="289" t="s">
        <v>35</v>
      </c>
      <c r="C16" s="290"/>
      <c r="D16" s="291">
        <f>+'Dramakan hosqer'!C23</f>
        <v>0</v>
      </c>
      <c r="E16" s="291">
        <f t="shared" si="0"/>
        <v>0</v>
      </c>
      <c r="F16" s="429"/>
      <c r="G16" s="113"/>
      <c r="H16" s="127"/>
      <c r="I16" s="127"/>
      <c r="J16" s="127"/>
      <c r="K16" s="127"/>
      <c r="L16" s="127"/>
      <c r="M16" s="127"/>
      <c r="N16" s="134"/>
      <c r="O16" s="134"/>
      <c r="P16" s="134"/>
      <c r="Q16" s="134"/>
      <c r="R16" s="134"/>
      <c r="S16" s="134"/>
      <c r="T16" s="134"/>
    </row>
    <row r="17" spans="1:20" s="63" customFormat="1" ht="17.25" hidden="1" customHeight="1">
      <c r="A17" s="66">
        <v>10</v>
      </c>
      <c r="B17" s="289" t="s">
        <v>10</v>
      </c>
      <c r="C17" s="290"/>
      <c r="D17" s="291">
        <f>+'Dramakan hosqer'!C24</f>
        <v>0</v>
      </c>
      <c r="E17" s="291">
        <f>D17-C17</f>
        <v>0</v>
      </c>
      <c r="F17" s="429"/>
      <c r="G17" s="113"/>
      <c r="H17" s="127"/>
      <c r="I17" s="127"/>
      <c r="J17" s="127"/>
      <c r="K17" s="127"/>
      <c r="L17" s="127"/>
      <c r="M17" s="127"/>
      <c r="N17" s="134"/>
      <c r="O17" s="134"/>
      <c r="P17" s="134"/>
      <c r="Q17" s="134"/>
      <c r="R17" s="134"/>
      <c r="S17" s="134"/>
      <c r="T17" s="134"/>
    </row>
    <row r="18" spans="1:20" s="63" customFormat="1" ht="17.25" hidden="1" customHeight="1">
      <c r="A18" s="66">
        <v>11</v>
      </c>
      <c r="B18" s="295"/>
      <c r="C18" s="290"/>
      <c r="D18" s="290">
        <f>+'Dramakan hosqer'!C25</f>
        <v>0</v>
      </c>
      <c r="E18" s="290">
        <f>D18-C18</f>
        <v>0</v>
      </c>
      <c r="F18" s="429"/>
      <c r="G18" s="113"/>
      <c r="H18" s="127"/>
      <c r="I18" s="127"/>
      <c r="J18" s="127"/>
      <c r="K18" s="127"/>
      <c r="L18" s="127"/>
      <c r="M18" s="127"/>
      <c r="N18" s="134"/>
      <c r="O18" s="134"/>
      <c r="P18" s="134"/>
      <c r="Q18" s="134"/>
      <c r="R18" s="134"/>
      <c r="S18" s="134"/>
      <c r="T18" s="134"/>
    </row>
    <row r="19" spans="1:20" s="63" customFormat="1" ht="17.25" hidden="1" customHeight="1">
      <c r="A19" s="66">
        <v>12</v>
      </c>
      <c r="B19" s="295"/>
      <c r="C19" s="290"/>
      <c r="D19" s="290">
        <f>+'Dramakan hosqer'!C26</f>
        <v>0</v>
      </c>
      <c r="E19" s="290">
        <f>D19-C19</f>
        <v>0</v>
      </c>
      <c r="F19" s="429"/>
      <c r="G19" s="113" t="s">
        <v>207</v>
      </c>
      <c r="H19" s="127"/>
      <c r="I19" s="127"/>
      <c r="J19" s="127"/>
      <c r="K19" s="127"/>
      <c r="L19" s="127"/>
      <c r="M19" s="127"/>
      <c r="N19" s="134"/>
      <c r="O19" s="134"/>
      <c r="P19" s="134"/>
      <c r="Q19" s="134"/>
      <c r="R19" s="134"/>
      <c r="S19" s="134"/>
      <c r="T19" s="134"/>
    </row>
    <row r="20" spans="1:20" s="21" customFormat="1" ht="36" customHeight="1">
      <c r="A20" s="11" t="s">
        <v>36</v>
      </c>
      <c r="B20" s="12" t="s">
        <v>86</v>
      </c>
      <c r="C20" s="299">
        <f>+C21+C66+C79</f>
        <v>123155.50000000001</v>
      </c>
      <c r="D20" s="299">
        <f>+D21+D66+D79</f>
        <v>137919.69999999998</v>
      </c>
      <c r="E20" s="299">
        <f t="shared" si="0"/>
        <v>14764.199999999968</v>
      </c>
      <c r="F20" s="428"/>
      <c r="G20" s="139"/>
      <c r="H20" s="124"/>
      <c r="I20" s="124"/>
      <c r="J20" s="124"/>
      <c r="K20" s="124"/>
      <c r="L20" s="124"/>
      <c r="M20" s="124"/>
      <c r="N20" s="132"/>
      <c r="O20" s="132"/>
      <c r="P20" s="132"/>
      <c r="Q20" s="132"/>
      <c r="R20" s="132"/>
      <c r="S20" s="132"/>
      <c r="T20" s="132"/>
    </row>
    <row r="21" spans="1:20" s="21" customFormat="1" ht="21" customHeight="1">
      <c r="A21" s="14" t="s">
        <v>58</v>
      </c>
      <c r="B21" s="12" t="s">
        <v>61</v>
      </c>
      <c r="C21" s="299">
        <f>SUM(C22,C25:C30,C34:C60,C64:C65)</f>
        <v>118575.50000000001</v>
      </c>
      <c r="D21" s="299">
        <f>SUM(D22,D25:D30,D34:D60,D64:D65)</f>
        <v>134752.69999999998</v>
      </c>
      <c r="E21" s="299">
        <f t="shared" si="0"/>
        <v>16177.199999999968</v>
      </c>
      <c r="F21" s="428"/>
      <c r="G21" s="139"/>
      <c r="H21" s="124"/>
      <c r="I21" s="124"/>
      <c r="J21" s="124"/>
      <c r="K21" s="124"/>
      <c r="L21" s="124"/>
      <c r="M21" s="124"/>
      <c r="N21" s="132"/>
      <c r="O21" s="132"/>
      <c r="P21" s="132"/>
      <c r="Q21" s="132"/>
      <c r="R21" s="132"/>
      <c r="S21" s="132"/>
      <c r="T21" s="132"/>
    </row>
    <row r="22" spans="1:20" s="63" customFormat="1" ht="72" customHeight="1">
      <c r="A22" s="66">
        <v>1</v>
      </c>
      <c r="B22" s="296" t="s">
        <v>12</v>
      </c>
      <c r="C22" s="290">
        <v>107144</v>
      </c>
      <c r="D22" s="291">
        <f>+'Dramakan hosqer'!C29</f>
        <v>123388</v>
      </c>
      <c r="E22" s="291">
        <f t="shared" si="0"/>
        <v>16244</v>
      </c>
      <c r="F22" s="465" t="s">
        <v>297</v>
      </c>
      <c r="G22" s="113"/>
      <c r="H22" s="127"/>
      <c r="I22" s="127"/>
      <c r="J22" s="127"/>
      <c r="K22" s="127"/>
      <c r="L22" s="127"/>
      <c r="M22" s="127"/>
      <c r="N22" s="134"/>
      <c r="O22" s="134"/>
      <c r="P22" s="134"/>
      <c r="Q22" s="134"/>
      <c r="R22" s="134"/>
      <c r="S22" s="134"/>
      <c r="T22" s="134"/>
    </row>
    <row r="23" spans="1:20" ht="52.2" customHeight="1">
      <c r="A23" s="25">
        <v>1.1000000000000001</v>
      </c>
      <c r="B23" s="30" t="s">
        <v>120</v>
      </c>
      <c r="C23" s="270">
        <v>59600</v>
      </c>
      <c r="D23" s="303">
        <f>+'Dramakan hosqer'!C30</f>
        <v>72156.600000000006</v>
      </c>
      <c r="E23" s="303">
        <f t="shared" si="0"/>
        <v>12556.600000000006</v>
      </c>
      <c r="F23" s="465" t="s">
        <v>302</v>
      </c>
    </row>
    <row r="24" spans="1:20" ht="35.4" customHeight="1">
      <c r="A24" s="25">
        <v>1.2</v>
      </c>
      <c r="B24" s="30" t="s">
        <v>13</v>
      </c>
      <c r="C24" s="270"/>
      <c r="D24" s="303">
        <f>+'Dramakan hosqer'!C31</f>
        <v>2000</v>
      </c>
      <c r="E24" s="303">
        <f t="shared" si="0"/>
        <v>2000</v>
      </c>
      <c r="F24" s="266" t="s">
        <v>303</v>
      </c>
    </row>
    <row r="25" spans="1:20" s="63" customFormat="1" ht="18" customHeight="1">
      <c r="A25" s="66">
        <v>2</v>
      </c>
      <c r="B25" s="292" t="s">
        <v>15</v>
      </c>
      <c r="C25" s="290">
        <v>3305.6</v>
      </c>
      <c r="D25" s="291">
        <f>+'Dramakan hosqer'!C32</f>
        <v>3372.9</v>
      </c>
      <c r="E25" s="291">
        <f t="shared" si="0"/>
        <v>67.300000000000182</v>
      </c>
      <c r="F25" s="429"/>
      <c r="G25" s="113"/>
      <c r="H25" s="127"/>
      <c r="I25" s="127"/>
      <c r="J25" s="127"/>
      <c r="K25" s="127"/>
      <c r="L25" s="127"/>
      <c r="M25" s="127"/>
      <c r="N25" s="134"/>
      <c r="O25" s="134"/>
      <c r="P25" s="134"/>
      <c r="Q25" s="134"/>
      <c r="R25" s="134"/>
      <c r="S25" s="134"/>
      <c r="T25" s="134"/>
    </row>
    <row r="26" spans="1:20" s="63" customFormat="1" ht="18" customHeight="1">
      <c r="A26" s="66">
        <v>3</v>
      </c>
      <c r="B26" s="292" t="s">
        <v>14</v>
      </c>
      <c r="C26" s="290">
        <v>1437.5</v>
      </c>
      <c r="D26" s="291">
        <f>+'Dramakan hosqer'!C33</f>
        <v>1249.7</v>
      </c>
      <c r="E26" s="291">
        <f t="shared" si="0"/>
        <v>-187.79999999999995</v>
      </c>
      <c r="F26" s="429"/>
      <c r="G26" s="113"/>
      <c r="H26" s="127"/>
      <c r="I26" s="127"/>
      <c r="J26" s="127"/>
      <c r="K26" s="127"/>
      <c r="L26" s="127"/>
      <c r="M26" s="127"/>
      <c r="N26" s="134"/>
      <c r="O26" s="134"/>
      <c r="P26" s="134"/>
      <c r="Q26" s="134"/>
      <c r="R26" s="134"/>
      <c r="S26" s="134"/>
      <c r="T26" s="134"/>
    </row>
    <row r="27" spans="1:20" s="63" customFormat="1" ht="18" customHeight="1">
      <c r="A27" s="66">
        <v>4</v>
      </c>
      <c r="B27" s="292" t="s">
        <v>16</v>
      </c>
      <c r="C27" s="290">
        <v>408.8</v>
      </c>
      <c r="D27" s="291">
        <f>+'Dramakan hosqer'!C34</f>
        <v>568.29999999999995</v>
      </c>
      <c r="E27" s="291">
        <f t="shared" si="0"/>
        <v>159.49999999999994</v>
      </c>
      <c r="F27" s="429"/>
      <c r="G27" s="113"/>
      <c r="H27" s="127"/>
      <c r="I27" s="127"/>
      <c r="J27" s="127"/>
      <c r="K27" s="127"/>
      <c r="L27" s="127"/>
      <c r="M27" s="127"/>
      <c r="N27" s="134"/>
      <c r="O27" s="134"/>
      <c r="P27" s="134"/>
      <c r="Q27" s="134"/>
      <c r="R27" s="134"/>
      <c r="S27" s="134"/>
      <c r="T27" s="134"/>
    </row>
    <row r="28" spans="1:20" s="63" customFormat="1" ht="18" customHeight="1">
      <c r="A28" s="66">
        <v>5</v>
      </c>
      <c r="B28" s="292" t="s">
        <v>17</v>
      </c>
      <c r="C28" s="290">
        <v>302.3</v>
      </c>
      <c r="D28" s="291">
        <f>+'Dramakan hosqer'!C35</f>
        <v>302.3</v>
      </c>
      <c r="E28" s="291">
        <f t="shared" si="0"/>
        <v>0</v>
      </c>
      <c r="F28" s="429"/>
      <c r="G28" s="113"/>
      <c r="H28" s="127"/>
      <c r="I28" s="127"/>
      <c r="J28" s="127"/>
      <c r="K28" s="127"/>
      <c r="L28" s="127"/>
      <c r="M28" s="127"/>
      <c r="N28" s="134"/>
      <c r="O28" s="134"/>
      <c r="P28" s="134"/>
      <c r="Q28" s="134"/>
      <c r="R28" s="134"/>
      <c r="S28" s="134"/>
      <c r="T28" s="134"/>
    </row>
    <row r="29" spans="1:20" s="63" customFormat="1" ht="16.5" customHeight="1">
      <c r="A29" s="66">
        <v>6</v>
      </c>
      <c r="B29" s="292" t="s">
        <v>18</v>
      </c>
      <c r="C29" s="290">
        <v>96</v>
      </c>
      <c r="D29" s="291">
        <f>+'Dramakan hosqer'!C36</f>
        <v>96</v>
      </c>
      <c r="E29" s="291">
        <f t="shared" si="0"/>
        <v>0</v>
      </c>
      <c r="F29" s="429"/>
      <c r="G29" s="141"/>
      <c r="H29" s="128"/>
      <c r="I29" s="128"/>
      <c r="J29" s="127"/>
      <c r="K29" s="127"/>
      <c r="L29" s="127"/>
      <c r="M29" s="127"/>
      <c r="N29" s="134"/>
      <c r="O29" s="134"/>
      <c r="P29" s="134"/>
      <c r="Q29" s="134"/>
      <c r="R29" s="134"/>
      <c r="S29" s="134"/>
      <c r="T29" s="134"/>
    </row>
    <row r="30" spans="1:20" s="63" customFormat="1" ht="17.399999999999999">
      <c r="A30" s="66">
        <v>7</v>
      </c>
      <c r="B30" s="292" t="s">
        <v>19</v>
      </c>
      <c r="C30" s="291">
        <f>SUM(C31:C33)</f>
        <v>408.2</v>
      </c>
      <c r="D30" s="291">
        <f>SUM(D31:D33)</f>
        <v>469.4</v>
      </c>
      <c r="E30" s="291">
        <f t="shared" si="0"/>
        <v>61.199999999999989</v>
      </c>
      <c r="F30" s="429"/>
      <c r="G30" s="113"/>
      <c r="H30" s="127"/>
      <c r="I30" s="127"/>
      <c r="J30" s="127"/>
      <c r="K30" s="127"/>
      <c r="L30" s="127"/>
      <c r="M30" s="127"/>
      <c r="N30" s="134"/>
      <c r="O30" s="134"/>
      <c r="P30" s="134"/>
      <c r="Q30" s="134"/>
      <c r="R30" s="134"/>
      <c r="S30" s="134"/>
      <c r="T30" s="134"/>
    </row>
    <row r="31" spans="1:20" ht="18" customHeight="1">
      <c r="A31" s="25">
        <v>7.1</v>
      </c>
      <c r="B31" s="30" t="s">
        <v>20</v>
      </c>
      <c r="C31" s="270">
        <v>115.2</v>
      </c>
      <c r="D31" s="303">
        <f>+'Dramakan hosqer'!C38</f>
        <v>115.2</v>
      </c>
      <c r="E31" s="303">
        <f t="shared" si="0"/>
        <v>0</v>
      </c>
      <c r="F31" s="430"/>
    </row>
    <row r="32" spans="1:20" s="32" customFormat="1" ht="18" customHeight="1">
      <c r="A32" s="25">
        <v>7.2</v>
      </c>
      <c r="B32" s="30" t="s">
        <v>21</v>
      </c>
      <c r="C32" s="270">
        <v>95</v>
      </c>
      <c r="D32" s="303">
        <f>+'Dramakan hosqer'!C39</f>
        <v>95</v>
      </c>
      <c r="E32" s="303">
        <f t="shared" si="0"/>
        <v>0</v>
      </c>
      <c r="F32" s="430"/>
      <c r="G32" s="142"/>
      <c r="H32" s="129"/>
      <c r="I32" s="129"/>
      <c r="J32" s="129"/>
      <c r="K32" s="129"/>
      <c r="L32" s="129"/>
      <c r="M32" s="129"/>
      <c r="N32" s="135"/>
      <c r="O32" s="135"/>
      <c r="P32" s="135"/>
      <c r="Q32" s="135"/>
      <c r="R32" s="135"/>
      <c r="S32" s="135"/>
      <c r="T32" s="135"/>
    </row>
    <row r="33" spans="1:20" ht="25.95" customHeight="1">
      <c r="A33" s="25">
        <v>7.3</v>
      </c>
      <c r="B33" s="30" t="s">
        <v>22</v>
      </c>
      <c r="C33" s="270">
        <v>198</v>
      </c>
      <c r="D33" s="303">
        <f>+'Dramakan hosqer'!C40</f>
        <v>259.2</v>
      </c>
      <c r="E33" s="303">
        <f t="shared" si="0"/>
        <v>61.199999999999989</v>
      </c>
      <c r="F33" s="266" t="s">
        <v>304</v>
      </c>
      <c r="I33" s="144"/>
    </row>
    <row r="34" spans="1:20" s="63" customFormat="1" ht="18" customHeight="1">
      <c r="A34" s="66">
        <v>8</v>
      </c>
      <c r="B34" s="292" t="s">
        <v>23</v>
      </c>
      <c r="C34" s="290">
        <v>20</v>
      </c>
      <c r="D34" s="291">
        <f>+'Dramakan hosqer'!C41</f>
        <v>20</v>
      </c>
      <c r="E34" s="291">
        <f t="shared" si="0"/>
        <v>0</v>
      </c>
      <c r="F34" s="429"/>
      <c r="G34" s="113"/>
      <c r="H34" s="127"/>
      <c r="I34" s="127"/>
      <c r="J34" s="127"/>
      <c r="K34" s="127"/>
      <c r="L34" s="127"/>
      <c r="M34" s="127"/>
      <c r="N34" s="134"/>
      <c r="O34" s="134"/>
      <c r="P34" s="134"/>
      <c r="Q34" s="134"/>
      <c r="R34" s="134"/>
      <c r="S34" s="134"/>
      <c r="T34" s="134"/>
    </row>
    <row r="35" spans="1:20" s="63" customFormat="1" ht="18" customHeight="1">
      <c r="A35" s="66">
        <v>9</v>
      </c>
      <c r="B35" s="292" t="s">
        <v>31</v>
      </c>
      <c r="C35" s="290">
        <v>700</v>
      </c>
      <c r="D35" s="291">
        <f>+'Dramakan hosqer'!C42</f>
        <v>700</v>
      </c>
      <c r="E35" s="291">
        <f t="shared" si="0"/>
        <v>0</v>
      </c>
      <c r="F35" s="429"/>
      <c r="G35" s="6"/>
      <c r="H35" s="127"/>
      <c r="I35" s="127"/>
      <c r="J35" s="127"/>
      <c r="K35" s="127"/>
      <c r="L35" s="127"/>
      <c r="M35" s="127"/>
      <c r="N35" s="134"/>
      <c r="O35" s="134"/>
      <c r="P35" s="134"/>
      <c r="Q35" s="134"/>
      <c r="R35" s="134"/>
      <c r="S35" s="134"/>
      <c r="T35" s="134"/>
    </row>
    <row r="36" spans="1:20" s="63" customFormat="1" ht="18" customHeight="1">
      <c r="A36" s="66">
        <v>10</v>
      </c>
      <c r="B36" s="292" t="s">
        <v>24</v>
      </c>
      <c r="C36" s="290">
        <v>500</v>
      </c>
      <c r="D36" s="291">
        <f>+'Dramakan hosqer'!C43</f>
        <v>500</v>
      </c>
      <c r="E36" s="291">
        <f t="shared" si="0"/>
        <v>0</v>
      </c>
      <c r="F36" s="429"/>
      <c r="G36" s="113"/>
      <c r="H36" s="127"/>
      <c r="I36" s="127"/>
      <c r="J36" s="127"/>
      <c r="K36" s="127"/>
      <c r="L36" s="127"/>
      <c r="M36" s="127"/>
      <c r="N36" s="134"/>
      <c r="O36" s="134"/>
      <c r="P36" s="134"/>
      <c r="Q36" s="134"/>
      <c r="R36" s="134"/>
      <c r="S36" s="134"/>
      <c r="T36" s="134"/>
    </row>
    <row r="37" spans="1:20" s="63" customFormat="1" ht="21" customHeight="1">
      <c r="A37" s="66">
        <v>11</v>
      </c>
      <c r="B37" s="297" t="s">
        <v>77</v>
      </c>
      <c r="C37" s="290">
        <v>350</v>
      </c>
      <c r="D37" s="291">
        <f>+'Dramakan hosqer'!C44</f>
        <v>350</v>
      </c>
      <c r="E37" s="291">
        <f t="shared" si="0"/>
        <v>0</v>
      </c>
      <c r="F37" s="429"/>
      <c r="G37" s="113"/>
      <c r="H37" s="127"/>
      <c r="I37" s="127"/>
      <c r="J37" s="127"/>
      <c r="K37" s="127"/>
      <c r="L37" s="127"/>
      <c r="M37" s="127"/>
      <c r="N37" s="134"/>
      <c r="O37" s="134"/>
      <c r="P37" s="134"/>
      <c r="Q37" s="134"/>
      <c r="R37" s="134"/>
      <c r="S37" s="134"/>
      <c r="T37" s="134"/>
    </row>
    <row r="38" spans="1:20" s="63" customFormat="1" ht="18" customHeight="1">
      <c r="A38" s="66">
        <v>12</v>
      </c>
      <c r="B38" s="292" t="s">
        <v>50</v>
      </c>
      <c r="C38" s="290">
        <v>250</v>
      </c>
      <c r="D38" s="291">
        <f>+'Dramakan hosqer'!C45</f>
        <v>250</v>
      </c>
      <c r="E38" s="291">
        <f t="shared" si="0"/>
        <v>0</v>
      </c>
      <c r="F38" s="429"/>
      <c r="G38" s="113"/>
      <c r="H38" s="127"/>
      <c r="I38" s="127"/>
      <c r="J38" s="127"/>
      <c r="K38" s="127"/>
      <c r="L38" s="127"/>
      <c r="M38" s="127"/>
      <c r="N38" s="134"/>
      <c r="O38" s="134"/>
      <c r="P38" s="134"/>
      <c r="Q38" s="134"/>
      <c r="R38" s="134"/>
      <c r="S38" s="134"/>
      <c r="T38" s="134"/>
    </row>
    <row r="39" spans="1:20" s="63" customFormat="1" ht="18" customHeight="1">
      <c r="A39" s="66">
        <v>13</v>
      </c>
      <c r="B39" s="292" t="s">
        <v>121</v>
      </c>
      <c r="C39" s="290">
        <v>80</v>
      </c>
      <c r="D39" s="291">
        <f>+'Dramakan hosqer'!C46</f>
        <v>80</v>
      </c>
      <c r="E39" s="291">
        <f t="shared" si="0"/>
        <v>0</v>
      </c>
      <c r="F39" s="429"/>
      <c r="G39" s="113"/>
      <c r="H39" s="127"/>
      <c r="I39" s="127"/>
      <c r="J39" s="127"/>
      <c r="K39" s="127"/>
      <c r="L39" s="127"/>
      <c r="M39" s="127"/>
      <c r="N39" s="134"/>
      <c r="O39" s="134"/>
      <c r="P39" s="134"/>
      <c r="Q39" s="134"/>
      <c r="R39" s="134"/>
      <c r="S39" s="134"/>
      <c r="T39" s="134"/>
    </row>
    <row r="40" spans="1:20" s="63" customFormat="1" ht="18" hidden="1" customHeight="1">
      <c r="A40" s="66">
        <v>14</v>
      </c>
      <c r="B40" s="292" t="s">
        <v>122</v>
      </c>
      <c r="C40" s="290"/>
      <c r="D40" s="291">
        <f>+'Dramakan hosqer'!C47</f>
        <v>0</v>
      </c>
      <c r="E40" s="291">
        <f t="shared" si="0"/>
        <v>0</v>
      </c>
      <c r="F40" s="429"/>
      <c r="G40" s="113"/>
      <c r="H40" s="127"/>
      <c r="I40" s="127"/>
      <c r="J40" s="127"/>
      <c r="K40" s="127"/>
      <c r="L40" s="127"/>
      <c r="M40" s="127"/>
      <c r="N40" s="134"/>
      <c r="O40" s="134"/>
      <c r="P40" s="134"/>
      <c r="Q40" s="134"/>
      <c r="R40" s="134"/>
      <c r="S40" s="134"/>
      <c r="T40" s="134"/>
    </row>
    <row r="41" spans="1:20" s="63" customFormat="1" ht="18" customHeight="1">
      <c r="A41" s="66">
        <v>14</v>
      </c>
      <c r="B41" s="292" t="s">
        <v>25</v>
      </c>
      <c r="C41" s="290">
        <v>280</v>
      </c>
      <c r="D41" s="291">
        <f>+'Dramakan hosqer'!C48</f>
        <v>280</v>
      </c>
      <c r="E41" s="291">
        <f t="shared" si="0"/>
        <v>0</v>
      </c>
      <c r="F41" s="429"/>
      <c r="G41" s="113"/>
      <c r="H41" s="127"/>
      <c r="I41" s="127"/>
      <c r="J41" s="127"/>
      <c r="K41" s="127"/>
      <c r="L41" s="127"/>
      <c r="M41" s="127"/>
      <c r="N41" s="134"/>
      <c r="O41" s="134"/>
      <c r="P41" s="134"/>
      <c r="Q41" s="134"/>
      <c r="R41" s="134"/>
      <c r="S41" s="134"/>
      <c r="T41" s="134"/>
    </row>
    <row r="42" spans="1:20" s="63" customFormat="1" ht="18" customHeight="1">
      <c r="A42" s="66">
        <v>15</v>
      </c>
      <c r="B42" s="292" t="s">
        <v>26</v>
      </c>
      <c r="C42" s="290">
        <v>190</v>
      </c>
      <c r="D42" s="291">
        <f>+'Dramakan hosqer'!C49</f>
        <v>163</v>
      </c>
      <c r="E42" s="291">
        <f t="shared" si="0"/>
        <v>-27</v>
      </c>
      <c r="F42" s="429"/>
      <c r="G42" s="113"/>
      <c r="H42" s="127"/>
      <c r="I42" s="127"/>
      <c r="J42" s="127"/>
      <c r="K42" s="127"/>
      <c r="L42" s="127"/>
      <c r="M42" s="127"/>
      <c r="N42" s="134"/>
      <c r="O42" s="134"/>
      <c r="P42" s="134"/>
      <c r="Q42" s="134"/>
      <c r="R42" s="134"/>
      <c r="S42" s="134"/>
      <c r="T42" s="134"/>
    </row>
    <row r="43" spans="1:20" s="63" customFormat="1" ht="18" hidden="1" customHeight="1">
      <c r="A43" s="66">
        <v>17</v>
      </c>
      <c r="B43" s="292" t="s">
        <v>69</v>
      </c>
      <c r="C43" s="290"/>
      <c r="D43" s="291">
        <f>+'Dramakan hosqer'!C50</f>
        <v>0</v>
      </c>
      <c r="E43" s="291">
        <f t="shared" si="0"/>
        <v>0</v>
      </c>
      <c r="F43" s="429"/>
      <c r="G43" s="113"/>
      <c r="H43" s="127"/>
      <c r="I43" s="127"/>
      <c r="J43" s="127"/>
      <c r="K43" s="127"/>
      <c r="L43" s="127"/>
      <c r="M43" s="127"/>
      <c r="N43" s="134"/>
      <c r="O43" s="134"/>
      <c r="P43" s="134"/>
      <c r="Q43" s="134"/>
      <c r="R43" s="134"/>
      <c r="S43" s="134"/>
      <c r="T43" s="134"/>
    </row>
    <row r="44" spans="1:20" s="63" customFormat="1" ht="18" hidden="1" customHeight="1">
      <c r="A44" s="66">
        <v>18</v>
      </c>
      <c r="B44" s="307" t="s">
        <v>56</v>
      </c>
      <c r="C44" s="290"/>
      <c r="D44" s="291">
        <f>+'Dramakan hosqer'!C51</f>
        <v>0</v>
      </c>
      <c r="E44" s="291">
        <f t="shared" si="0"/>
        <v>0</v>
      </c>
      <c r="F44" s="429"/>
      <c r="G44" s="113"/>
      <c r="H44" s="127"/>
      <c r="I44" s="127"/>
      <c r="J44" s="127"/>
      <c r="K44" s="127"/>
      <c r="L44" s="127"/>
      <c r="M44" s="127"/>
      <c r="N44" s="134"/>
      <c r="O44" s="134"/>
      <c r="P44" s="134"/>
      <c r="Q44" s="134"/>
      <c r="R44" s="134"/>
      <c r="S44" s="134"/>
      <c r="T44" s="134"/>
    </row>
    <row r="45" spans="1:20" s="63" customFormat="1" ht="18" customHeight="1">
      <c r="A45" s="66">
        <v>16</v>
      </c>
      <c r="B45" s="307" t="s">
        <v>47</v>
      </c>
      <c r="C45" s="290">
        <v>200</v>
      </c>
      <c r="D45" s="291">
        <f>+'Dramakan hosqer'!C52</f>
        <v>200</v>
      </c>
      <c r="E45" s="291">
        <f t="shared" si="0"/>
        <v>0</v>
      </c>
      <c r="F45" s="429"/>
      <c r="G45" s="113"/>
      <c r="H45" s="127"/>
      <c r="I45" s="127"/>
      <c r="J45" s="127"/>
      <c r="K45" s="127"/>
      <c r="L45" s="127"/>
      <c r="M45" s="127"/>
      <c r="N45" s="134"/>
      <c r="O45" s="134"/>
      <c r="P45" s="134"/>
      <c r="Q45" s="134"/>
      <c r="R45" s="134"/>
      <c r="S45" s="134"/>
      <c r="T45" s="134"/>
    </row>
    <row r="46" spans="1:20" s="63" customFormat="1" ht="38.25" customHeight="1">
      <c r="A46" s="66">
        <v>17</v>
      </c>
      <c r="B46" s="307" t="s">
        <v>78</v>
      </c>
      <c r="C46" s="290">
        <v>120</v>
      </c>
      <c r="D46" s="291">
        <f>+'Dramakan hosqer'!C53</f>
        <v>80</v>
      </c>
      <c r="E46" s="291">
        <f t="shared" si="0"/>
        <v>-40</v>
      </c>
      <c r="F46" s="429"/>
      <c r="G46" s="113"/>
      <c r="H46" s="127"/>
      <c r="I46" s="127"/>
      <c r="J46" s="127"/>
      <c r="K46" s="127"/>
      <c r="L46" s="127"/>
      <c r="M46" s="127"/>
      <c r="N46" s="134"/>
      <c r="O46" s="134"/>
      <c r="P46" s="134"/>
      <c r="Q46" s="134"/>
      <c r="R46" s="134"/>
      <c r="S46" s="134"/>
      <c r="T46" s="134"/>
    </row>
    <row r="47" spans="1:20" s="63" customFormat="1" ht="36.75" customHeight="1">
      <c r="A47" s="66">
        <v>18</v>
      </c>
      <c r="B47" s="307" t="s">
        <v>79</v>
      </c>
      <c r="C47" s="290">
        <v>105</v>
      </c>
      <c r="D47" s="291">
        <f>+'Dramakan hosqer'!C54</f>
        <v>105</v>
      </c>
      <c r="E47" s="291">
        <f t="shared" si="0"/>
        <v>0</v>
      </c>
      <c r="F47" s="429"/>
      <c r="G47" s="6"/>
      <c r="H47" s="127"/>
      <c r="I47" s="127"/>
      <c r="J47" s="127"/>
      <c r="K47" s="127"/>
      <c r="L47" s="127"/>
      <c r="M47" s="127"/>
      <c r="N47" s="134"/>
      <c r="O47" s="134"/>
      <c r="P47" s="134"/>
      <c r="Q47" s="134"/>
      <c r="R47" s="134"/>
      <c r="S47" s="134"/>
      <c r="T47" s="134"/>
    </row>
    <row r="48" spans="1:20" s="63" customFormat="1" ht="18" customHeight="1">
      <c r="A48" s="66">
        <v>19</v>
      </c>
      <c r="B48" s="292" t="s">
        <v>48</v>
      </c>
      <c r="C48" s="290">
        <v>3</v>
      </c>
      <c r="D48" s="291">
        <f>+'Dramakan hosqer'!C55</f>
        <v>3</v>
      </c>
      <c r="E48" s="291">
        <f t="shared" si="0"/>
        <v>0</v>
      </c>
      <c r="F48" s="429"/>
      <c r="G48" s="113"/>
      <c r="H48" s="127"/>
      <c r="I48" s="127"/>
      <c r="J48" s="127"/>
      <c r="K48" s="127"/>
      <c r="L48" s="127"/>
      <c r="M48" s="127"/>
      <c r="N48" s="134"/>
      <c r="O48" s="134"/>
      <c r="P48" s="134"/>
      <c r="Q48" s="134"/>
      <c r="R48" s="134"/>
      <c r="S48" s="134"/>
      <c r="T48" s="134"/>
    </row>
    <row r="49" spans="1:20" s="63" customFormat="1" ht="18" hidden="1" customHeight="1">
      <c r="A49" s="66">
        <v>23</v>
      </c>
      <c r="B49" s="292" t="s">
        <v>123</v>
      </c>
      <c r="C49" s="290"/>
      <c r="D49" s="291">
        <f>+'Dramakan hosqer'!C56</f>
        <v>0</v>
      </c>
      <c r="E49" s="291">
        <f t="shared" si="0"/>
        <v>0</v>
      </c>
      <c r="F49" s="429"/>
      <c r="G49" s="113"/>
      <c r="H49" s="127"/>
      <c r="I49" s="127"/>
      <c r="J49" s="127"/>
      <c r="K49" s="127"/>
      <c r="L49" s="127"/>
      <c r="M49" s="127"/>
      <c r="N49" s="134"/>
      <c r="O49" s="134"/>
      <c r="P49" s="134"/>
      <c r="Q49" s="134"/>
      <c r="R49" s="134"/>
      <c r="S49" s="134"/>
      <c r="T49" s="134"/>
    </row>
    <row r="50" spans="1:20" s="63" customFormat="1" ht="18" customHeight="1">
      <c r="A50" s="66">
        <v>20</v>
      </c>
      <c r="B50" s="292" t="s">
        <v>49</v>
      </c>
      <c r="C50" s="290">
        <v>200</v>
      </c>
      <c r="D50" s="291">
        <f>+'Dramakan hosqer'!C57</f>
        <v>200</v>
      </c>
      <c r="E50" s="291">
        <f t="shared" si="0"/>
        <v>0</v>
      </c>
      <c r="F50" s="429"/>
      <c r="G50" s="113"/>
      <c r="H50" s="127"/>
      <c r="I50" s="127"/>
      <c r="J50" s="127"/>
      <c r="K50" s="127"/>
      <c r="L50" s="127"/>
      <c r="M50" s="127"/>
      <c r="N50" s="134"/>
      <c r="O50" s="134"/>
      <c r="P50" s="134"/>
      <c r="Q50" s="134"/>
      <c r="R50" s="134"/>
      <c r="S50" s="134"/>
      <c r="T50" s="134"/>
    </row>
    <row r="51" spans="1:20" s="63" customFormat="1" ht="18" customHeight="1">
      <c r="A51" s="66">
        <v>21</v>
      </c>
      <c r="B51" s="292" t="s">
        <v>66</v>
      </c>
      <c r="C51" s="290">
        <v>200</v>
      </c>
      <c r="D51" s="291">
        <f>+'Dramakan hosqer'!C58</f>
        <v>200</v>
      </c>
      <c r="E51" s="291">
        <f t="shared" si="0"/>
        <v>0</v>
      </c>
      <c r="F51" s="429"/>
      <c r="G51" s="113"/>
      <c r="H51" s="127"/>
      <c r="I51" s="127"/>
      <c r="J51" s="127"/>
      <c r="K51" s="127"/>
      <c r="L51" s="127"/>
      <c r="M51" s="127"/>
      <c r="N51" s="134"/>
      <c r="O51" s="134"/>
      <c r="P51" s="134"/>
      <c r="Q51" s="134"/>
      <c r="R51" s="134"/>
      <c r="S51" s="134"/>
      <c r="T51" s="134"/>
    </row>
    <row r="52" spans="1:20" s="63" customFormat="1" ht="16.95" hidden="1" customHeight="1">
      <c r="A52" s="66">
        <v>26</v>
      </c>
      <c r="B52" s="294" t="s">
        <v>202</v>
      </c>
      <c r="C52" s="290"/>
      <c r="D52" s="291">
        <f>+'Dramakan hosqer'!C59</f>
        <v>0</v>
      </c>
      <c r="E52" s="291">
        <f t="shared" ref="E52:E53" si="1">D52-C52</f>
        <v>0</v>
      </c>
      <c r="F52" s="429"/>
      <c r="G52" s="113"/>
      <c r="H52" s="127"/>
      <c r="I52" s="127"/>
      <c r="J52" s="127"/>
      <c r="K52" s="127"/>
      <c r="L52" s="127"/>
      <c r="M52" s="127"/>
      <c r="N52" s="134"/>
      <c r="O52" s="134"/>
      <c r="P52" s="134"/>
      <c r="Q52" s="134"/>
      <c r="R52" s="134"/>
      <c r="S52" s="134"/>
      <c r="T52" s="134"/>
    </row>
    <row r="53" spans="1:20" s="63" customFormat="1" ht="18" customHeight="1">
      <c r="A53" s="66">
        <v>22</v>
      </c>
      <c r="B53" s="294" t="s">
        <v>203</v>
      </c>
      <c r="C53" s="290">
        <v>300</v>
      </c>
      <c r="D53" s="291">
        <f>+'Dramakan hosqer'!C60</f>
        <v>300</v>
      </c>
      <c r="E53" s="291">
        <f t="shared" si="1"/>
        <v>0</v>
      </c>
      <c r="F53" s="429"/>
      <c r="G53" s="113"/>
      <c r="H53" s="127"/>
      <c r="I53" s="127"/>
      <c r="J53" s="127"/>
      <c r="K53" s="127"/>
      <c r="L53" s="127"/>
      <c r="M53" s="127"/>
      <c r="N53" s="134"/>
      <c r="O53" s="134"/>
      <c r="P53" s="134"/>
      <c r="Q53" s="134"/>
      <c r="R53" s="134"/>
      <c r="S53" s="134"/>
      <c r="T53" s="134"/>
    </row>
    <row r="54" spans="1:20" s="63" customFormat="1" ht="18" hidden="1" customHeight="1">
      <c r="A54" s="66">
        <v>28</v>
      </c>
      <c r="B54" s="292" t="s">
        <v>80</v>
      </c>
      <c r="C54" s="290"/>
      <c r="D54" s="291">
        <f>+'Dramakan hosqer'!C61</f>
        <v>0</v>
      </c>
      <c r="E54" s="291">
        <f t="shared" si="0"/>
        <v>0</v>
      </c>
      <c r="F54" s="429"/>
      <c r="G54" s="113"/>
      <c r="H54" s="127"/>
      <c r="I54" s="127"/>
      <c r="J54" s="127"/>
      <c r="K54" s="127"/>
      <c r="L54" s="127"/>
      <c r="M54" s="127"/>
      <c r="N54" s="134"/>
      <c r="O54" s="134"/>
      <c r="P54" s="134"/>
      <c r="Q54" s="134"/>
      <c r="R54" s="134"/>
      <c r="S54" s="134"/>
      <c r="T54" s="134"/>
    </row>
    <row r="55" spans="1:20" s="63" customFormat="1" ht="18" customHeight="1">
      <c r="A55" s="66">
        <v>23</v>
      </c>
      <c r="B55" s="292" t="s">
        <v>135</v>
      </c>
      <c r="C55" s="290">
        <v>50</v>
      </c>
      <c r="D55" s="291">
        <f>+'Dramakan hosqer'!C62</f>
        <v>50</v>
      </c>
      <c r="E55" s="291">
        <f t="shared" si="0"/>
        <v>0</v>
      </c>
      <c r="F55" s="429"/>
      <c r="G55" s="113"/>
      <c r="H55" s="127"/>
      <c r="I55" s="127"/>
      <c r="J55" s="127"/>
      <c r="K55" s="127"/>
      <c r="L55" s="127"/>
      <c r="M55" s="127"/>
      <c r="N55" s="134"/>
      <c r="O55" s="134"/>
      <c r="P55" s="134"/>
      <c r="Q55" s="134"/>
      <c r="R55" s="134"/>
      <c r="S55" s="134"/>
      <c r="T55" s="134"/>
    </row>
    <row r="56" spans="1:20" s="63" customFormat="1" ht="18" customHeight="1">
      <c r="A56" s="66">
        <v>24</v>
      </c>
      <c r="B56" s="295" t="str">
        <f>+'Dramakan hosqer'!B63</f>
        <v>Աղտահանիչ և պաշտպանիչ նյութերի գծով</v>
      </c>
      <c r="C56" s="290">
        <v>300</v>
      </c>
      <c r="D56" s="290">
        <f>+'Dramakan hosqer'!C63</f>
        <v>200</v>
      </c>
      <c r="E56" s="290">
        <f>D56-C56</f>
        <v>-100</v>
      </c>
      <c r="F56" s="429"/>
      <c r="G56" s="113"/>
      <c r="H56" s="127"/>
      <c r="I56" s="127"/>
      <c r="J56" s="127"/>
      <c r="K56" s="127"/>
      <c r="L56" s="127"/>
      <c r="M56" s="127"/>
      <c r="N56" s="134"/>
      <c r="O56" s="134"/>
      <c r="P56" s="134"/>
      <c r="Q56" s="134"/>
      <c r="R56" s="134"/>
      <c r="S56" s="134"/>
      <c r="T56" s="134"/>
    </row>
    <row r="57" spans="1:20" s="63" customFormat="1" ht="18" customHeight="1">
      <c r="A57" s="66">
        <v>25</v>
      </c>
      <c r="B57" s="295" t="s">
        <v>260</v>
      </c>
      <c r="C57" s="290">
        <v>200</v>
      </c>
      <c r="D57" s="290">
        <v>200</v>
      </c>
      <c r="E57" s="290">
        <f t="shared" ref="E57:E58" si="2">D57-C57</f>
        <v>0</v>
      </c>
      <c r="F57" s="429"/>
      <c r="G57" s="113"/>
      <c r="H57" s="127"/>
      <c r="I57" s="127"/>
      <c r="J57" s="127"/>
      <c r="K57" s="127"/>
      <c r="L57" s="127"/>
      <c r="M57" s="127"/>
      <c r="N57" s="134"/>
      <c r="O57" s="134"/>
      <c r="P57" s="134"/>
      <c r="Q57" s="134"/>
      <c r="R57" s="134"/>
      <c r="S57" s="134"/>
      <c r="T57" s="134"/>
    </row>
    <row r="58" spans="1:20" s="63" customFormat="1" ht="18" customHeight="1">
      <c r="A58" s="66">
        <v>26</v>
      </c>
      <c r="B58" s="295" t="s">
        <v>261</v>
      </c>
      <c r="C58" s="290">
        <v>300</v>
      </c>
      <c r="D58" s="290">
        <v>300</v>
      </c>
      <c r="E58" s="290">
        <f t="shared" si="2"/>
        <v>0</v>
      </c>
      <c r="F58" s="429"/>
      <c r="G58" s="113"/>
      <c r="H58" s="127"/>
      <c r="I58" s="127"/>
      <c r="J58" s="127"/>
      <c r="K58" s="127"/>
      <c r="L58" s="127"/>
      <c r="M58" s="127"/>
      <c r="N58" s="134"/>
      <c r="O58" s="134"/>
      <c r="P58" s="134"/>
      <c r="Q58" s="134"/>
      <c r="R58" s="134"/>
      <c r="S58" s="134"/>
      <c r="T58" s="134"/>
    </row>
    <row r="59" spans="1:20" s="63" customFormat="1" ht="18" customHeight="1">
      <c r="A59" s="66">
        <v>27</v>
      </c>
      <c r="B59" s="295" t="str">
        <f>+'Dramakan hosqer'!B66</f>
        <v>Արխիվացման գծով</v>
      </c>
      <c r="C59" s="290">
        <v>100</v>
      </c>
      <c r="D59" s="290">
        <f>+'Dramakan hosqer'!C66</f>
        <v>100</v>
      </c>
      <c r="E59" s="290">
        <f>D59-C59</f>
        <v>0</v>
      </c>
      <c r="F59" s="429"/>
      <c r="G59" s="113" t="s">
        <v>206</v>
      </c>
      <c r="H59" s="127"/>
      <c r="I59" s="127"/>
      <c r="J59" s="127"/>
      <c r="K59" s="127"/>
      <c r="L59" s="127"/>
      <c r="M59" s="127"/>
      <c r="N59" s="134"/>
      <c r="O59" s="134"/>
      <c r="P59" s="134"/>
      <c r="Q59" s="134"/>
      <c r="R59" s="134"/>
      <c r="S59" s="134"/>
      <c r="T59" s="134"/>
    </row>
    <row r="60" spans="1:20" s="63" customFormat="1" ht="36.75" hidden="1" customHeight="1">
      <c r="A60" s="66">
        <v>32</v>
      </c>
      <c r="B60" s="298" t="s">
        <v>37</v>
      </c>
      <c r="C60" s="291">
        <f>SUM(C61:C63)</f>
        <v>0</v>
      </c>
      <c r="D60" s="291">
        <f>SUM(D61:D63)</f>
        <v>0</v>
      </c>
      <c r="E60" s="290">
        <f>D60-C60</f>
        <v>0</v>
      </c>
      <c r="F60" s="429"/>
      <c r="G60" s="113"/>
      <c r="H60" s="127"/>
      <c r="I60" s="127"/>
      <c r="J60" s="127"/>
      <c r="K60" s="127"/>
      <c r="L60" s="127"/>
      <c r="M60" s="127"/>
      <c r="N60" s="134"/>
      <c r="O60" s="134"/>
      <c r="P60" s="134"/>
      <c r="Q60" s="134"/>
      <c r="R60" s="134"/>
      <c r="S60" s="134"/>
      <c r="T60" s="134"/>
    </row>
    <row r="61" spans="1:20" s="171" customFormat="1" ht="18" hidden="1" customHeight="1">
      <c r="A61" s="13">
        <v>32.1</v>
      </c>
      <c r="B61" s="178" t="s">
        <v>38</v>
      </c>
      <c r="C61" s="270"/>
      <c r="D61" s="303">
        <f>+'Dramakan hosqer'!C68</f>
        <v>0</v>
      </c>
      <c r="E61" s="270">
        <f>D61-C61</f>
        <v>0</v>
      </c>
      <c r="F61" s="430"/>
      <c r="G61" s="179"/>
      <c r="H61" s="176"/>
      <c r="I61" s="176"/>
      <c r="J61" s="176"/>
      <c r="K61" s="176"/>
      <c r="L61" s="176"/>
      <c r="M61" s="176"/>
      <c r="N61" s="180"/>
      <c r="O61" s="180"/>
      <c r="P61" s="180"/>
      <c r="Q61" s="180"/>
      <c r="R61" s="180"/>
      <c r="S61" s="180"/>
      <c r="T61" s="180"/>
    </row>
    <row r="62" spans="1:20" s="171" customFormat="1" ht="18.75" hidden="1" customHeight="1">
      <c r="A62" s="13">
        <v>32.200000000000003</v>
      </c>
      <c r="B62" s="178" t="s">
        <v>51</v>
      </c>
      <c r="C62" s="270"/>
      <c r="D62" s="303">
        <f>+'Dramakan hosqer'!C69</f>
        <v>0</v>
      </c>
      <c r="E62" s="303">
        <f t="shared" si="0"/>
        <v>0</v>
      </c>
      <c r="F62" s="430"/>
      <c r="G62" s="179"/>
      <c r="H62" s="176"/>
      <c r="I62" s="176"/>
      <c r="J62" s="176"/>
      <c r="K62" s="176"/>
      <c r="L62" s="176"/>
      <c r="M62" s="176"/>
      <c r="N62" s="180"/>
      <c r="O62" s="180"/>
      <c r="P62" s="180"/>
      <c r="Q62" s="180"/>
      <c r="R62" s="180"/>
      <c r="S62" s="180"/>
      <c r="T62" s="180"/>
    </row>
    <row r="63" spans="1:20" s="171" customFormat="1" ht="18" hidden="1" customHeight="1">
      <c r="A63" s="13">
        <v>32.299999999999997</v>
      </c>
      <c r="B63" s="181" t="s">
        <v>87</v>
      </c>
      <c r="C63" s="270"/>
      <c r="D63" s="303">
        <f>+'Dramakan hosqer'!C70</f>
        <v>0</v>
      </c>
      <c r="E63" s="303">
        <f t="shared" si="0"/>
        <v>0</v>
      </c>
      <c r="F63" s="430"/>
      <c r="G63" s="179"/>
      <c r="H63" s="176"/>
      <c r="I63" s="176"/>
      <c r="J63" s="176"/>
      <c r="K63" s="176"/>
      <c r="L63" s="176"/>
      <c r="M63" s="176"/>
      <c r="N63" s="180"/>
      <c r="O63" s="180"/>
      <c r="P63" s="180"/>
      <c r="Q63" s="180"/>
      <c r="R63" s="180"/>
      <c r="S63" s="180"/>
      <c r="T63" s="180"/>
    </row>
    <row r="64" spans="1:20" s="63" customFormat="1" ht="18" customHeight="1">
      <c r="A64" s="76">
        <v>28</v>
      </c>
      <c r="B64" s="298" t="s">
        <v>39</v>
      </c>
      <c r="C64" s="290">
        <v>1025.0999999999999</v>
      </c>
      <c r="D64" s="291">
        <f>+'Dramakan hosqer'!C71</f>
        <v>1025.0999999999999</v>
      </c>
      <c r="E64" s="291">
        <f t="shared" si="0"/>
        <v>0</v>
      </c>
      <c r="F64" s="429"/>
      <c r="G64" s="113"/>
      <c r="H64" s="127"/>
      <c r="I64" s="127"/>
      <c r="J64" s="127"/>
      <c r="K64" s="127"/>
      <c r="L64" s="127"/>
      <c r="M64" s="127"/>
      <c r="N64" s="134"/>
      <c r="O64" s="134"/>
      <c r="P64" s="134"/>
      <c r="Q64" s="134"/>
      <c r="R64" s="134"/>
      <c r="S64" s="134"/>
      <c r="T64" s="134"/>
    </row>
    <row r="65" spans="1:20" s="63" customFormat="1" ht="18" hidden="1" customHeight="1">
      <c r="A65" s="76">
        <v>34</v>
      </c>
      <c r="B65" s="293" t="s">
        <v>88</v>
      </c>
      <c r="C65" s="290"/>
      <c r="D65" s="291">
        <f>+'Dramakan hosqer'!C72</f>
        <v>0</v>
      </c>
      <c r="E65" s="291">
        <f t="shared" si="0"/>
        <v>0</v>
      </c>
      <c r="F65" s="429"/>
      <c r="G65" s="120" t="s">
        <v>229</v>
      </c>
      <c r="H65" s="127"/>
      <c r="I65" s="127"/>
      <c r="J65" s="127"/>
      <c r="K65" s="127"/>
      <c r="L65" s="127"/>
      <c r="M65" s="127"/>
      <c r="N65" s="134"/>
      <c r="O65" s="134"/>
      <c r="P65" s="134"/>
      <c r="Q65" s="134"/>
      <c r="R65" s="134"/>
      <c r="S65" s="134"/>
      <c r="T65" s="134"/>
    </row>
    <row r="66" spans="1:20" s="63" customFormat="1" ht="21.75" customHeight="1">
      <c r="A66" s="177" t="s">
        <v>59</v>
      </c>
      <c r="B66" s="12" t="s">
        <v>62</v>
      </c>
      <c r="C66" s="299">
        <f>+C67+C75</f>
        <v>4580</v>
      </c>
      <c r="D66" s="299">
        <f>+D67+D75</f>
        <v>3167</v>
      </c>
      <c r="E66" s="299">
        <f t="shared" si="0"/>
        <v>-1413</v>
      </c>
      <c r="F66" s="428"/>
      <c r="G66" s="113"/>
      <c r="H66" s="127"/>
      <c r="I66" s="127"/>
      <c r="J66" s="127"/>
      <c r="K66" s="127"/>
      <c r="L66" s="127"/>
      <c r="M66" s="127"/>
      <c r="N66" s="134"/>
      <c r="O66" s="134"/>
      <c r="P66" s="134"/>
      <c r="Q66" s="134"/>
      <c r="R66" s="134"/>
      <c r="S66" s="134"/>
      <c r="T66" s="134"/>
    </row>
    <row r="67" spans="1:20" s="63" customFormat="1" ht="24" customHeight="1">
      <c r="A67" s="76">
        <v>1</v>
      </c>
      <c r="B67" s="300" t="s">
        <v>92</v>
      </c>
      <c r="C67" s="291">
        <f>SUM(C68:C74)</f>
        <v>4300</v>
      </c>
      <c r="D67" s="291">
        <f>SUM(D68:D74)</f>
        <v>3167</v>
      </c>
      <c r="E67" s="291">
        <f t="shared" si="0"/>
        <v>-1133</v>
      </c>
      <c r="F67" s="429"/>
      <c r="G67" s="113"/>
      <c r="H67" s="127"/>
      <c r="I67" s="127"/>
      <c r="J67" s="127"/>
      <c r="K67" s="127"/>
      <c r="L67" s="127"/>
      <c r="M67" s="127"/>
      <c r="N67" s="134"/>
      <c r="O67" s="134"/>
      <c r="P67" s="134"/>
      <c r="Q67" s="134"/>
      <c r="R67" s="134"/>
      <c r="S67" s="134"/>
      <c r="T67" s="134"/>
    </row>
    <row r="68" spans="1:20" s="63" customFormat="1" ht="18" customHeight="1">
      <c r="A68" s="76">
        <v>1.1000000000000001</v>
      </c>
      <c r="B68" s="301" t="s">
        <v>89</v>
      </c>
      <c r="C68" s="290">
        <v>800</v>
      </c>
      <c r="D68" s="291">
        <f>+'Dramakan hosqer'!C75</f>
        <v>700</v>
      </c>
      <c r="E68" s="291">
        <f t="shared" ref="E68:E82" si="3">D68-C68</f>
        <v>-100</v>
      </c>
      <c r="F68" s="429"/>
      <c r="G68" s="113"/>
      <c r="H68" s="127"/>
      <c r="I68" s="127"/>
      <c r="J68" s="127"/>
      <c r="K68" s="127"/>
      <c r="L68" s="127"/>
      <c r="M68" s="127"/>
      <c r="N68" s="134"/>
      <c r="O68" s="134"/>
      <c r="P68" s="134"/>
      <c r="Q68" s="134"/>
      <c r="R68" s="134"/>
      <c r="S68" s="134"/>
      <c r="T68" s="134"/>
    </row>
    <row r="69" spans="1:20" s="63" customFormat="1" ht="17.25" customHeight="1">
      <c r="A69" s="76">
        <v>1.2</v>
      </c>
      <c r="B69" s="301" t="s">
        <v>90</v>
      </c>
      <c r="C69" s="290">
        <v>300</v>
      </c>
      <c r="D69" s="291">
        <f>+'Dramakan hosqer'!C76</f>
        <v>222</v>
      </c>
      <c r="E69" s="291">
        <f>D69-C69</f>
        <v>-78</v>
      </c>
      <c r="F69" s="429"/>
      <c r="G69" s="113"/>
      <c r="H69" s="127"/>
      <c r="I69" s="127"/>
      <c r="J69" s="127"/>
      <c r="K69" s="127"/>
      <c r="L69" s="127"/>
      <c r="M69" s="127"/>
      <c r="N69" s="134"/>
      <c r="O69" s="134"/>
      <c r="P69" s="134"/>
      <c r="Q69" s="134"/>
      <c r="R69" s="134"/>
      <c r="S69" s="134"/>
      <c r="T69" s="134"/>
    </row>
    <row r="70" spans="1:20" s="63" customFormat="1" ht="18" customHeight="1">
      <c r="A70" s="76">
        <v>1.3</v>
      </c>
      <c r="B70" s="301" t="s">
        <v>91</v>
      </c>
      <c r="C70" s="290">
        <v>2500</v>
      </c>
      <c r="D70" s="291">
        <f>+'Dramakan hosqer'!C77</f>
        <v>2145</v>
      </c>
      <c r="E70" s="291">
        <f t="shared" si="3"/>
        <v>-355</v>
      </c>
      <c r="F70" s="429"/>
      <c r="G70" s="113"/>
      <c r="H70" s="127"/>
      <c r="I70" s="127"/>
      <c r="J70" s="127"/>
      <c r="K70" s="127"/>
      <c r="L70" s="127"/>
      <c r="M70" s="127"/>
      <c r="N70" s="134"/>
      <c r="O70" s="134"/>
      <c r="P70" s="134"/>
      <c r="Q70" s="134"/>
      <c r="R70" s="134"/>
      <c r="S70" s="134"/>
      <c r="T70" s="134"/>
    </row>
    <row r="71" spans="1:20" s="63" customFormat="1" ht="18" customHeight="1">
      <c r="A71" s="76">
        <v>1.4</v>
      </c>
      <c r="B71" s="301" t="s">
        <v>204</v>
      </c>
      <c r="C71" s="290">
        <v>600</v>
      </c>
      <c r="D71" s="291">
        <f>+'Dramakan hosqer'!C78</f>
        <v>0</v>
      </c>
      <c r="E71" s="291">
        <f t="shared" ref="E71" si="4">D71-C71</f>
        <v>-600</v>
      </c>
      <c r="F71" s="429"/>
      <c r="G71" s="113"/>
      <c r="H71" s="127"/>
      <c r="I71" s="127"/>
      <c r="J71" s="127"/>
      <c r="K71" s="127"/>
      <c r="L71" s="127"/>
      <c r="M71" s="127"/>
      <c r="N71" s="134"/>
      <c r="O71" s="134"/>
      <c r="P71" s="134"/>
      <c r="Q71" s="134"/>
      <c r="R71" s="134"/>
      <c r="S71" s="134"/>
      <c r="T71" s="134"/>
    </row>
    <row r="72" spans="1:20" s="63" customFormat="1" ht="18" customHeight="1">
      <c r="A72" s="76">
        <v>1.5</v>
      </c>
      <c r="B72" s="301" t="s">
        <v>67</v>
      </c>
      <c r="C72" s="290">
        <v>100</v>
      </c>
      <c r="D72" s="291">
        <f>+'Dramakan hosqer'!C79</f>
        <v>100</v>
      </c>
      <c r="E72" s="291">
        <f t="shared" si="3"/>
        <v>0</v>
      </c>
      <c r="F72" s="429"/>
      <c r="G72" s="113"/>
      <c r="H72" s="127"/>
      <c r="I72" s="127"/>
      <c r="J72" s="127"/>
      <c r="K72" s="127"/>
      <c r="L72" s="127"/>
      <c r="M72" s="127"/>
      <c r="N72" s="134"/>
      <c r="O72" s="134"/>
      <c r="P72" s="134"/>
      <c r="Q72" s="134"/>
      <c r="R72" s="134"/>
      <c r="S72" s="134"/>
      <c r="T72" s="134"/>
    </row>
    <row r="73" spans="1:20" s="63" customFormat="1" ht="18" hidden="1" customHeight="1">
      <c r="A73" s="76">
        <v>1.6</v>
      </c>
      <c r="B73" s="302" t="s">
        <v>68</v>
      </c>
      <c r="C73" s="290"/>
      <c r="D73" s="290">
        <f>+'Dramakan hosqer'!C80</f>
        <v>0</v>
      </c>
      <c r="E73" s="290">
        <f>D73-C73</f>
        <v>0</v>
      </c>
      <c r="F73" s="429"/>
      <c r="G73" s="113"/>
      <c r="H73" s="127"/>
      <c r="I73" s="127"/>
      <c r="J73" s="127"/>
      <c r="K73" s="127"/>
      <c r="L73" s="127"/>
      <c r="M73" s="127"/>
      <c r="N73" s="134"/>
      <c r="O73" s="134"/>
      <c r="P73" s="134"/>
      <c r="Q73" s="134"/>
      <c r="R73" s="134"/>
      <c r="S73" s="134"/>
      <c r="T73" s="134"/>
    </row>
    <row r="74" spans="1:20" s="77" customFormat="1" ht="18" hidden="1" customHeight="1">
      <c r="A74" s="76">
        <v>1.7</v>
      </c>
      <c r="B74" s="302">
        <f>+'Dramakan hosqer'!B81</f>
        <v>0</v>
      </c>
      <c r="C74" s="290"/>
      <c r="D74" s="290">
        <f>+'Dramakan hosqer'!C81</f>
        <v>0</v>
      </c>
      <c r="E74" s="290">
        <f t="shared" ref="E74" si="5">D74-C74</f>
        <v>0</v>
      </c>
      <c r="F74" s="429"/>
      <c r="G74" s="62" t="s">
        <v>205</v>
      </c>
      <c r="H74" s="127"/>
      <c r="I74" s="127"/>
      <c r="J74" s="127"/>
      <c r="K74" s="127"/>
      <c r="L74" s="127"/>
      <c r="M74" s="127"/>
      <c r="N74" s="134"/>
      <c r="O74" s="134"/>
      <c r="P74" s="134"/>
      <c r="Q74" s="134"/>
      <c r="R74" s="134"/>
      <c r="S74" s="134"/>
      <c r="T74" s="134"/>
    </row>
    <row r="75" spans="1:20" s="77" customFormat="1" ht="39.75" customHeight="1">
      <c r="A75" s="76">
        <v>2</v>
      </c>
      <c r="B75" s="301" t="s">
        <v>93</v>
      </c>
      <c r="C75" s="291">
        <f>SUM(C76:C78)</f>
        <v>280</v>
      </c>
      <c r="D75" s="291">
        <f>SUM(D76:D78)</f>
        <v>0</v>
      </c>
      <c r="E75" s="290">
        <f>D75-C75</f>
        <v>-280</v>
      </c>
      <c r="F75" s="429"/>
      <c r="G75" s="113"/>
      <c r="H75" s="127"/>
      <c r="I75" s="127"/>
      <c r="J75" s="127"/>
      <c r="K75" s="127"/>
      <c r="L75" s="127"/>
      <c r="M75" s="127"/>
      <c r="N75" s="134"/>
      <c r="O75" s="134"/>
      <c r="P75" s="134"/>
      <c r="Q75" s="134"/>
      <c r="R75" s="134"/>
      <c r="S75" s="134"/>
      <c r="T75" s="134"/>
    </row>
    <row r="76" spans="1:20" s="101" customFormat="1" ht="18.75" hidden="1" customHeight="1">
      <c r="A76" s="76">
        <v>2.1</v>
      </c>
      <c r="B76" s="300" t="s">
        <v>64</v>
      </c>
      <c r="C76" s="290"/>
      <c r="D76" s="291">
        <f>+'Dramakan hosqer'!C83</f>
        <v>0</v>
      </c>
      <c r="E76" s="291">
        <f t="shared" si="3"/>
        <v>0</v>
      </c>
      <c r="F76" s="429"/>
      <c r="G76" s="186"/>
      <c r="H76" s="118"/>
      <c r="I76" s="109"/>
      <c r="J76" s="109"/>
      <c r="K76" s="109"/>
      <c r="L76" s="109"/>
      <c r="M76" s="109"/>
      <c r="N76" s="109"/>
      <c r="O76" s="100"/>
      <c r="P76" s="100"/>
      <c r="Q76" s="100"/>
    </row>
    <row r="77" spans="1:20" s="63" customFormat="1" ht="19.5" customHeight="1">
      <c r="A77" s="76">
        <v>2.1</v>
      </c>
      <c r="B77" s="300" t="s">
        <v>63</v>
      </c>
      <c r="C77" s="290">
        <v>280</v>
      </c>
      <c r="D77" s="291">
        <f>+'Dramakan hosqer'!C84</f>
        <v>0</v>
      </c>
      <c r="E77" s="291">
        <f t="shared" si="3"/>
        <v>-280</v>
      </c>
      <c r="F77" s="429"/>
      <c r="G77" s="113"/>
      <c r="H77" s="127"/>
      <c r="I77" s="127"/>
      <c r="J77" s="127"/>
      <c r="K77" s="127"/>
      <c r="L77" s="127"/>
      <c r="M77" s="127"/>
      <c r="N77" s="134"/>
      <c r="O77" s="134"/>
      <c r="P77" s="134"/>
      <c r="Q77" s="134"/>
      <c r="R77" s="134"/>
      <c r="S77" s="134"/>
      <c r="T77" s="134"/>
    </row>
    <row r="78" spans="1:20" s="63" customFormat="1" ht="18" hidden="1" customHeight="1">
      <c r="A78" s="76">
        <v>2.2999999999999998</v>
      </c>
      <c r="B78" s="300" t="s">
        <v>52</v>
      </c>
      <c r="C78" s="290"/>
      <c r="D78" s="291">
        <f>+'Dramakan hosqer'!C85</f>
        <v>0</v>
      </c>
      <c r="E78" s="291">
        <f t="shared" si="3"/>
        <v>0</v>
      </c>
      <c r="F78" s="429"/>
      <c r="G78" s="113"/>
      <c r="H78" s="127"/>
      <c r="I78" s="127"/>
      <c r="J78" s="127"/>
      <c r="K78" s="127"/>
      <c r="L78" s="127"/>
      <c r="M78" s="127"/>
      <c r="N78" s="134"/>
      <c r="O78" s="134"/>
      <c r="P78" s="134"/>
      <c r="Q78" s="134"/>
      <c r="R78" s="134"/>
      <c r="S78" s="134"/>
      <c r="T78" s="134"/>
    </row>
    <row r="79" spans="1:20" s="63" customFormat="1" ht="38.25" hidden="1" customHeight="1">
      <c r="A79" s="177" t="s">
        <v>60</v>
      </c>
      <c r="B79" s="12" t="s">
        <v>132</v>
      </c>
      <c r="C79" s="299">
        <f>SUM(C80:C81)</f>
        <v>0</v>
      </c>
      <c r="D79" s="299">
        <f>SUM(D80:D81)</f>
        <v>0</v>
      </c>
      <c r="E79" s="299">
        <f t="shared" si="3"/>
        <v>0</v>
      </c>
      <c r="F79" s="428"/>
      <c r="G79" s="113"/>
      <c r="H79" s="127"/>
      <c r="I79" s="127"/>
      <c r="J79" s="127"/>
      <c r="K79" s="127"/>
      <c r="L79" s="127"/>
      <c r="M79" s="127"/>
      <c r="N79" s="134"/>
      <c r="O79" s="134"/>
      <c r="P79" s="134"/>
      <c r="Q79" s="134"/>
      <c r="R79" s="134"/>
      <c r="S79" s="134"/>
      <c r="T79" s="134"/>
    </row>
    <row r="80" spans="1:20" s="63" customFormat="1" ht="18" hidden="1" customHeight="1">
      <c r="A80" s="76">
        <v>1</v>
      </c>
      <c r="B80" s="296" t="str">
        <f>+'Dramakan hosqer'!B87</f>
        <v>Աշխատավարձի գծով</v>
      </c>
      <c r="C80" s="290"/>
      <c r="D80" s="290">
        <f>+'Dramakan hosqer'!C87</f>
        <v>0</v>
      </c>
      <c r="E80" s="290">
        <f>D80-C80</f>
        <v>0</v>
      </c>
      <c r="F80" s="429"/>
      <c r="G80" s="113"/>
      <c r="H80" s="127"/>
      <c r="I80" s="127"/>
      <c r="J80" s="127"/>
      <c r="K80" s="127"/>
      <c r="L80" s="127"/>
      <c r="M80" s="127"/>
      <c r="N80" s="134"/>
      <c r="O80" s="134"/>
      <c r="P80" s="134"/>
      <c r="Q80" s="134"/>
      <c r="R80" s="134"/>
      <c r="S80" s="134"/>
      <c r="T80" s="134"/>
    </row>
    <row r="81" spans="1:20" s="75" customFormat="1" ht="18" hidden="1" customHeight="1">
      <c r="A81" s="76">
        <v>2</v>
      </c>
      <c r="B81" s="296">
        <f>+'Dramakan hosqer'!B88</f>
        <v>0</v>
      </c>
      <c r="C81" s="290"/>
      <c r="D81" s="290">
        <f>+'Dramakan hosqer'!C88</f>
        <v>0</v>
      </c>
      <c r="E81" s="290">
        <f>D81-C81</f>
        <v>0</v>
      </c>
      <c r="F81" s="429"/>
      <c r="G81" s="113"/>
      <c r="H81" s="112"/>
      <c r="I81" s="112"/>
      <c r="J81" s="112"/>
      <c r="K81" s="112"/>
      <c r="L81" s="112"/>
      <c r="M81" s="112"/>
      <c r="N81" s="107"/>
      <c r="O81" s="107"/>
      <c r="P81" s="107"/>
      <c r="Q81" s="107"/>
      <c r="R81" s="107"/>
      <c r="S81" s="107"/>
      <c r="T81" s="107"/>
    </row>
    <row r="82" spans="1:20" s="37" customFormat="1" ht="43.5" customHeight="1">
      <c r="A82" s="11" t="s">
        <v>40</v>
      </c>
      <c r="B82" s="12" t="s">
        <v>41</v>
      </c>
      <c r="C82" s="299">
        <f>C6+C7-C20</f>
        <v>0</v>
      </c>
      <c r="D82" s="299">
        <f>D6+D7-D20</f>
        <v>745.80000000001746</v>
      </c>
      <c r="E82" s="299">
        <f t="shared" si="3"/>
        <v>745.80000000001746</v>
      </c>
      <c r="F82" s="428"/>
      <c r="G82" s="143"/>
      <c r="H82" s="130"/>
      <c r="I82" s="130"/>
      <c r="J82" s="130"/>
      <c r="K82" s="130"/>
      <c r="L82" s="130"/>
      <c r="M82" s="130"/>
      <c r="N82" s="136"/>
      <c r="O82" s="136"/>
      <c r="P82" s="136"/>
      <c r="Q82" s="136"/>
      <c r="R82" s="136"/>
      <c r="S82" s="136"/>
      <c r="T82" s="136"/>
    </row>
    <row r="83" spans="1:20" s="21" customFormat="1" ht="46.5" customHeight="1">
      <c r="A83" s="19"/>
      <c r="B83" s="19"/>
      <c r="C83" s="19"/>
      <c r="D83" s="19"/>
      <c r="E83" s="19"/>
      <c r="F83" s="431"/>
      <c r="G83" s="139"/>
      <c r="H83" s="124"/>
      <c r="I83" s="124"/>
      <c r="J83" s="124"/>
      <c r="K83" s="124"/>
      <c r="L83" s="124"/>
      <c r="M83" s="124"/>
      <c r="N83" s="132"/>
      <c r="O83" s="132"/>
      <c r="P83" s="132"/>
      <c r="Q83" s="132"/>
      <c r="R83" s="132"/>
      <c r="S83" s="132"/>
      <c r="T83" s="132"/>
    </row>
    <row r="84" spans="1:20" s="21" customFormat="1" ht="25.5" customHeight="1">
      <c r="B84" s="17" t="s">
        <v>2</v>
      </c>
      <c r="C84" s="19"/>
      <c r="D84" s="478" t="s">
        <v>299</v>
      </c>
      <c r="E84" s="475"/>
      <c r="F84" s="432"/>
      <c r="G84" s="139"/>
      <c r="H84" s="124"/>
      <c r="I84" s="124"/>
      <c r="J84" s="124"/>
      <c r="K84" s="124"/>
      <c r="L84" s="124"/>
      <c r="M84" s="124"/>
      <c r="N84" s="132"/>
      <c r="O84" s="132"/>
      <c r="P84" s="132"/>
      <c r="Q84" s="132"/>
      <c r="R84" s="132"/>
      <c r="S84" s="132"/>
      <c r="T84" s="132"/>
    </row>
    <row r="85" spans="1:20" ht="13.5" customHeight="1">
      <c r="A85" s="21"/>
      <c r="B85" s="21" t="s">
        <v>4</v>
      </c>
      <c r="C85" s="21"/>
      <c r="D85" s="477" t="s">
        <v>97</v>
      </c>
      <c r="E85" s="477"/>
      <c r="F85" s="433"/>
    </row>
    <row r="86" spans="1:20" s="18" customFormat="1" ht="22.5" customHeight="1">
      <c r="A86" s="19"/>
      <c r="B86" s="37" t="s">
        <v>6</v>
      </c>
      <c r="C86" s="19"/>
      <c r="D86" s="475" t="s">
        <v>300</v>
      </c>
      <c r="E86" s="475"/>
      <c r="F86" s="432"/>
      <c r="G86" s="137"/>
      <c r="H86" s="123"/>
      <c r="I86" s="123"/>
      <c r="J86" s="123"/>
      <c r="K86" s="123"/>
      <c r="L86" s="123"/>
      <c r="M86" s="123"/>
      <c r="N86" s="131"/>
      <c r="O86" s="131"/>
      <c r="P86" s="131"/>
      <c r="Q86" s="131"/>
      <c r="R86" s="131"/>
      <c r="S86" s="131"/>
      <c r="T86" s="131"/>
    </row>
    <row r="87" spans="1:20" s="18" customFormat="1" ht="12" customHeight="1">
      <c r="A87" s="19"/>
      <c r="B87" s="19"/>
      <c r="C87" s="19"/>
      <c r="D87" s="477" t="s">
        <v>97</v>
      </c>
      <c r="E87" s="477"/>
      <c r="F87" s="433"/>
      <c r="G87" s="137"/>
      <c r="H87" s="123"/>
      <c r="I87" s="123"/>
      <c r="J87" s="123"/>
      <c r="K87" s="123"/>
      <c r="L87" s="123"/>
      <c r="M87" s="123"/>
      <c r="N87" s="131"/>
      <c r="O87" s="131"/>
      <c r="P87" s="131"/>
      <c r="Q87" s="131"/>
      <c r="R87" s="131"/>
      <c r="S87" s="131"/>
      <c r="T87" s="131"/>
    </row>
    <row r="88" spans="1:20" s="18" customFormat="1">
      <c r="A88" s="19"/>
      <c r="B88" s="172" t="s">
        <v>1</v>
      </c>
      <c r="C88" s="19"/>
      <c r="D88" s="19"/>
      <c r="E88" s="19"/>
      <c r="F88" s="431"/>
      <c r="G88" s="137"/>
      <c r="H88" s="123"/>
      <c r="I88" s="123"/>
      <c r="J88" s="123"/>
      <c r="K88" s="123"/>
      <c r="L88" s="123"/>
      <c r="M88" s="123"/>
      <c r="N88" s="131"/>
      <c r="O88" s="131"/>
      <c r="P88" s="131"/>
      <c r="Q88" s="131"/>
      <c r="R88" s="131"/>
      <c r="S88" s="131"/>
      <c r="T88" s="131"/>
    </row>
    <row r="89" spans="1:20" s="18" customFormat="1">
      <c r="F89" s="22"/>
      <c r="G89" s="137"/>
      <c r="H89" s="123"/>
      <c r="I89" s="123"/>
      <c r="J89" s="123"/>
      <c r="K89" s="123"/>
      <c r="L89" s="123"/>
      <c r="M89" s="123"/>
      <c r="N89" s="131"/>
      <c r="O89" s="131"/>
      <c r="P89" s="131"/>
      <c r="Q89" s="131"/>
      <c r="R89" s="131"/>
      <c r="S89" s="131"/>
      <c r="T89" s="131"/>
    </row>
    <row r="90" spans="1:20" s="18" customFormat="1">
      <c r="F90" s="22"/>
      <c r="G90" s="137"/>
      <c r="H90" s="123"/>
      <c r="I90" s="123"/>
      <c r="J90" s="123"/>
      <c r="K90" s="123"/>
      <c r="L90" s="123"/>
      <c r="M90" s="123"/>
      <c r="N90" s="131"/>
      <c r="O90" s="131"/>
      <c r="P90" s="131"/>
      <c r="Q90" s="131"/>
      <c r="R90" s="131"/>
      <c r="S90" s="131"/>
      <c r="T90" s="131"/>
    </row>
    <row r="91" spans="1:20" s="18" customFormat="1">
      <c r="F91" s="22"/>
      <c r="G91" s="137"/>
      <c r="H91" s="123"/>
      <c r="I91" s="123"/>
      <c r="J91" s="123"/>
      <c r="K91" s="123"/>
      <c r="L91" s="123"/>
      <c r="M91" s="123"/>
      <c r="N91" s="131"/>
      <c r="O91" s="131"/>
      <c r="P91" s="131"/>
      <c r="Q91" s="131"/>
      <c r="R91" s="131"/>
      <c r="S91" s="131"/>
      <c r="T91" s="131"/>
    </row>
    <row r="92" spans="1:20" s="18" customFormat="1">
      <c r="F92" s="22"/>
      <c r="G92" s="137"/>
      <c r="H92" s="123"/>
      <c r="I92" s="123"/>
      <c r="J92" s="123"/>
      <c r="K92" s="123"/>
      <c r="L92" s="123"/>
      <c r="M92" s="123"/>
      <c r="N92" s="131"/>
      <c r="O92" s="131"/>
      <c r="P92" s="131"/>
      <c r="Q92" s="131"/>
      <c r="R92" s="131"/>
      <c r="S92" s="131"/>
      <c r="T92" s="131"/>
    </row>
    <row r="93" spans="1:20" s="18" customFormat="1">
      <c r="F93" s="22"/>
      <c r="G93" s="137"/>
      <c r="H93" s="123"/>
      <c r="I93" s="123"/>
      <c r="J93" s="123"/>
      <c r="K93" s="123"/>
      <c r="L93" s="123"/>
      <c r="M93" s="123"/>
      <c r="N93" s="131"/>
      <c r="O93" s="131"/>
      <c r="P93" s="131"/>
      <c r="Q93" s="131"/>
      <c r="R93" s="131"/>
      <c r="S93" s="131"/>
      <c r="T93" s="131"/>
    </row>
    <row r="94" spans="1:20" s="18" customFormat="1">
      <c r="F94" s="22"/>
      <c r="G94" s="137"/>
      <c r="H94" s="123"/>
      <c r="I94" s="123"/>
      <c r="J94" s="123"/>
      <c r="K94" s="123"/>
      <c r="L94" s="123"/>
      <c r="M94" s="123"/>
      <c r="N94" s="131"/>
      <c r="O94" s="131"/>
      <c r="P94" s="131"/>
      <c r="Q94" s="131"/>
      <c r="R94" s="131"/>
      <c r="S94" s="131"/>
      <c r="T94" s="131"/>
    </row>
    <row r="95" spans="1:20" s="18" customFormat="1">
      <c r="F95" s="22"/>
      <c r="G95" s="137"/>
      <c r="H95" s="123"/>
      <c r="I95" s="123"/>
      <c r="J95" s="123"/>
      <c r="K95" s="123"/>
      <c r="L95" s="123"/>
      <c r="M95" s="123"/>
      <c r="N95" s="131"/>
      <c r="O95" s="131"/>
      <c r="P95" s="131"/>
      <c r="Q95" s="131"/>
      <c r="R95" s="131"/>
      <c r="S95" s="131"/>
      <c r="T95" s="131"/>
    </row>
    <row r="96" spans="1:20" s="18" customFormat="1">
      <c r="F96" s="22"/>
      <c r="G96" s="137"/>
      <c r="H96" s="123"/>
      <c r="I96" s="123"/>
      <c r="J96" s="123"/>
      <c r="K96" s="123"/>
      <c r="L96" s="123"/>
      <c r="M96" s="123"/>
      <c r="N96" s="131"/>
      <c r="O96" s="131"/>
      <c r="P96" s="131"/>
      <c r="Q96" s="131"/>
      <c r="R96" s="131"/>
      <c r="S96" s="131"/>
      <c r="T96" s="131"/>
    </row>
    <row r="97" spans="6:20" s="18" customFormat="1">
      <c r="F97" s="22"/>
      <c r="G97" s="137"/>
      <c r="H97" s="123"/>
      <c r="I97" s="123"/>
      <c r="J97" s="123"/>
      <c r="K97" s="123"/>
      <c r="L97" s="123"/>
      <c r="M97" s="123"/>
      <c r="N97" s="131"/>
      <c r="O97" s="131"/>
      <c r="P97" s="131"/>
      <c r="Q97" s="131"/>
      <c r="R97" s="131"/>
      <c r="S97" s="131"/>
      <c r="T97" s="131"/>
    </row>
    <row r="98" spans="6:20" s="18" customFormat="1">
      <c r="F98" s="22"/>
      <c r="G98" s="137"/>
      <c r="H98" s="123"/>
      <c r="I98" s="123"/>
      <c r="J98" s="123"/>
      <c r="K98" s="123"/>
      <c r="L98" s="123"/>
      <c r="M98" s="123"/>
      <c r="N98" s="131"/>
      <c r="O98" s="131"/>
      <c r="P98" s="131"/>
      <c r="Q98" s="131"/>
      <c r="R98" s="131"/>
      <c r="S98" s="131"/>
      <c r="T98" s="131"/>
    </row>
    <row r="99" spans="6:20" s="18" customFormat="1">
      <c r="F99" s="22"/>
      <c r="G99" s="137"/>
      <c r="H99" s="123"/>
      <c r="I99" s="123"/>
      <c r="J99" s="123"/>
      <c r="K99" s="123"/>
      <c r="L99" s="123"/>
      <c r="M99" s="123"/>
      <c r="N99" s="131"/>
      <c r="O99" s="131"/>
      <c r="P99" s="131"/>
      <c r="Q99" s="131"/>
      <c r="R99" s="131"/>
      <c r="S99" s="131"/>
      <c r="T99" s="131"/>
    </row>
    <row r="100" spans="6:20" s="18" customFormat="1">
      <c r="F100" s="22"/>
      <c r="G100" s="137"/>
      <c r="H100" s="123"/>
      <c r="I100" s="123"/>
      <c r="J100" s="123"/>
      <c r="K100" s="123"/>
      <c r="L100" s="123"/>
      <c r="M100" s="123"/>
      <c r="N100" s="131"/>
      <c r="O100" s="131"/>
      <c r="P100" s="131"/>
      <c r="Q100" s="131"/>
      <c r="R100" s="131"/>
      <c r="S100" s="131"/>
      <c r="T100" s="131"/>
    </row>
    <row r="101" spans="6:20" s="18" customFormat="1">
      <c r="F101" s="22"/>
      <c r="G101" s="137"/>
      <c r="H101" s="123"/>
      <c r="I101" s="123"/>
      <c r="J101" s="123"/>
      <c r="K101" s="123"/>
      <c r="L101" s="123"/>
      <c r="M101" s="123"/>
      <c r="N101" s="131"/>
      <c r="O101" s="131"/>
      <c r="P101" s="131"/>
      <c r="Q101" s="131"/>
      <c r="R101" s="131"/>
      <c r="S101" s="131"/>
      <c r="T101" s="131"/>
    </row>
    <row r="102" spans="6:20" s="18" customFormat="1">
      <c r="F102" s="22"/>
      <c r="G102" s="137"/>
      <c r="H102" s="123"/>
      <c r="I102" s="123"/>
      <c r="J102" s="123"/>
      <c r="K102" s="123"/>
      <c r="L102" s="123"/>
      <c r="M102" s="123"/>
      <c r="N102" s="131"/>
      <c r="O102" s="131"/>
      <c r="P102" s="131"/>
      <c r="Q102" s="131"/>
      <c r="R102" s="131"/>
      <c r="S102" s="131"/>
      <c r="T102" s="131"/>
    </row>
    <row r="103" spans="6:20" s="18" customFormat="1">
      <c r="F103" s="22"/>
      <c r="G103" s="137"/>
      <c r="H103" s="123"/>
      <c r="I103" s="123"/>
      <c r="J103" s="123"/>
      <c r="K103" s="123"/>
      <c r="L103" s="123"/>
      <c r="M103" s="123"/>
      <c r="N103" s="131"/>
      <c r="O103" s="131"/>
      <c r="P103" s="131"/>
      <c r="Q103" s="131"/>
      <c r="R103" s="131"/>
      <c r="S103" s="131"/>
      <c r="T103" s="131"/>
    </row>
    <row r="104" spans="6:20" s="18" customFormat="1">
      <c r="F104" s="22"/>
      <c r="G104" s="137"/>
      <c r="H104" s="123"/>
      <c r="I104" s="123"/>
      <c r="J104" s="123"/>
      <c r="K104" s="123"/>
      <c r="L104" s="123"/>
      <c r="M104" s="123"/>
      <c r="N104" s="131"/>
      <c r="O104" s="131"/>
      <c r="P104" s="131"/>
      <c r="Q104" s="131"/>
      <c r="R104" s="131"/>
      <c r="S104" s="131"/>
      <c r="T104" s="131"/>
    </row>
    <row r="105" spans="6:20" s="18" customFormat="1">
      <c r="F105" s="22"/>
      <c r="G105" s="137"/>
      <c r="H105" s="123"/>
      <c r="I105" s="123"/>
      <c r="J105" s="123"/>
      <c r="K105" s="123"/>
      <c r="L105" s="123"/>
      <c r="M105" s="123"/>
      <c r="N105" s="131"/>
      <c r="O105" s="131"/>
      <c r="P105" s="131"/>
      <c r="Q105" s="131"/>
      <c r="R105" s="131"/>
      <c r="S105" s="131"/>
      <c r="T105" s="131"/>
    </row>
    <row r="106" spans="6:20" s="18" customFormat="1">
      <c r="F106" s="22"/>
      <c r="G106" s="137"/>
      <c r="H106" s="123"/>
      <c r="I106" s="123"/>
      <c r="J106" s="123"/>
      <c r="K106" s="123"/>
      <c r="L106" s="123"/>
      <c r="M106" s="123"/>
      <c r="N106" s="131"/>
      <c r="O106" s="131"/>
      <c r="P106" s="131"/>
      <c r="Q106" s="131"/>
      <c r="R106" s="131"/>
      <c r="S106" s="131"/>
      <c r="T106" s="131"/>
    </row>
    <row r="107" spans="6:20" s="18" customFormat="1">
      <c r="F107" s="22"/>
      <c r="G107" s="137"/>
      <c r="H107" s="123"/>
      <c r="I107" s="123"/>
      <c r="J107" s="123"/>
      <c r="K107" s="123"/>
      <c r="L107" s="123"/>
      <c r="M107" s="123"/>
      <c r="N107" s="131"/>
      <c r="O107" s="131"/>
      <c r="P107" s="131"/>
      <c r="Q107" s="131"/>
      <c r="R107" s="131"/>
      <c r="S107" s="131"/>
      <c r="T107" s="131"/>
    </row>
    <row r="108" spans="6:20" s="18" customFormat="1">
      <c r="F108" s="22"/>
      <c r="G108" s="137"/>
      <c r="H108" s="123"/>
      <c r="I108" s="123"/>
      <c r="J108" s="123"/>
      <c r="K108" s="123"/>
      <c r="L108" s="123"/>
      <c r="M108" s="123"/>
      <c r="N108" s="131"/>
      <c r="O108" s="131"/>
      <c r="P108" s="131"/>
      <c r="Q108" s="131"/>
      <c r="R108" s="131"/>
      <c r="S108" s="131"/>
      <c r="T108" s="131"/>
    </row>
    <row r="109" spans="6:20" s="18" customFormat="1">
      <c r="F109" s="22"/>
      <c r="G109" s="137"/>
      <c r="H109" s="123"/>
      <c r="I109" s="123"/>
      <c r="J109" s="123"/>
      <c r="K109" s="123"/>
      <c r="L109" s="123"/>
      <c r="M109" s="123"/>
      <c r="N109" s="131"/>
      <c r="O109" s="131"/>
      <c r="P109" s="131"/>
      <c r="Q109" s="131"/>
      <c r="R109" s="131"/>
      <c r="S109" s="131"/>
      <c r="T109" s="131"/>
    </row>
    <row r="110" spans="6:20" s="18" customFormat="1">
      <c r="F110" s="22"/>
      <c r="G110" s="137"/>
      <c r="H110" s="123"/>
      <c r="I110" s="123"/>
      <c r="J110" s="123"/>
      <c r="K110" s="123"/>
      <c r="L110" s="123"/>
      <c r="M110" s="123"/>
      <c r="N110" s="131"/>
      <c r="O110" s="131"/>
      <c r="P110" s="131"/>
      <c r="Q110" s="131"/>
      <c r="R110" s="131"/>
      <c r="S110" s="131"/>
      <c r="T110" s="131"/>
    </row>
    <row r="111" spans="6:20" s="18" customFormat="1">
      <c r="F111" s="22"/>
      <c r="G111" s="137"/>
      <c r="H111" s="123"/>
      <c r="I111" s="123"/>
      <c r="J111" s="123"/>
      <c r="K111" s="123"/>
      <c r="L111" s="123"/>
      <c r="M111" s="123"/>
      <c r="N111" s="131"/>
      <c r="O111" s="131"/>
      <c r="P111" s="131"/>
      <c r="Q111" s="131"/>
      <c r="R111" s="131"/>
      <c r="S111" s="131"/>
      <c r="T111" s="131"/>
    </row>
    <row r="112" spans="6:20" s="18" customFormat="1">
      <c r="F112" s="22"/>
      <c r="G112" s="137"/>
      <c r="H112" s="123"/>
      <c r="I112" s="123"/>
      <c r="J112" s="123"/>
      <c r="K112" s="123"/>
      <c r="L112" s="123"/>
      <c r="M112" s="123"/>
      <c r="N112" s="131"/>
      <c r="O112" s="131"/>
      <c r="P112" s="131"/>
      <c r="Q112" s="131"/>
      <c r="R112" s="131"/>
      <c r="S112" s="131"/>
      <c r="T112" s="131"/>
    </row>
    <row r="113" spans="6:20" s="18" customFormat="1">
      <c r="F113" s="22"/>
      <c r="G113" s="137"/>
      <c r="H113" s="123"/>
      <c r="I113" s="123"/>
      <c r="J113" s="123"/>
      <c r="K113" s="123"/>
      <c r="L113" s="123"/>
      <c r="M113" s="123"/>
      <c r="N113" s="131"/>
      <c r="O113" s="131"/>
      <c r="P113" s="131"/>
      <c r="Q113" s="131"/>
      <c r="R113" s="131"/>
      <c r="S113" s="131"/>
      <c r="T113" s="131"/>
    </row>
    <row r="114" spans="6:20" s="18" customFormat="1">
      <c r="F114" s="22"/>
      <c r="G114" s="137"/>
      <c r="H114" s="123"/>
      <c r="I114" s="123"/>
      <c r="J114" s="123"/>
      <c r="K114" s="123"/>
      <c r="L114" s="123"/>
      <c r="M114" s="123"/>
      <c r="N114" s="131"/>
      <c r="O114" s="131"/>
      <c r="P114" s="131"/>
      <c r="Q114" s="131"/>
      <c r="R114" s="131"/>
      <c r="S114" s="131"/>
      <c r="T114" s="131"/>
    </row>
    <row r="115" spans="6:20" s="18" customFormat="1">
      <c r="F115" s="22"/>
      <c r="G115" s="137"/>
      <c r="H115" s="123"/>
      <c r="I115" s="123"/>
      <c r="J115" s="123"/>
      <c r="K115" s="123"/>
      <c r="L115" s="123"/>
      <c r="M115" s="123"/>
      <c r="N115" s="131"/>
      <c r="O115" s="131"/>
      <c r="P115" s="131"/>
      <c r="Q115" s="131"/>
      <c r="R115" s="131"/>
      <c r="S115" s="131"/>
      <c r="T115" s="131"/>
    </row>
    <row r="116" spans="6:20" s="18" customFormat="1">
      <c r="F116" s="22"/>
      <c r="G116" s="137"/>
      <c r="H116" s="123"/>
      <c r="I116" s="123"/>
      <c r="J116" s="123"/>
      <c r="K116" s="123"/>
      <c r="L116" s="123"/>
      <c r="M116" s="123"/>
      <c r="N116" s="131"/>
      <c r="O116" s="131"/>
      <c r="P116" s="131"/>
      <c r="Q116" s="131"/>
      <c r="R116" s="131"/>
      <c r="S116" s="131"/>
      <c r="T116" s="131"/>
    </row>
    <row r="117" spans="6:20" s="18" customFormat="1">
      <c r="F117" s="22"/>
      <c r="G117" s="137"/>
      <c r="H117" s="123"/>
      <c r="I117" s="123"/>
      <c r="J117" s="123"/>
      <c r="K117" s="123"/>
      <c r="L117" s="123"/>
      <c r="M117" s="123"/>
      <c r="N117" s="131"/>
      <c r="O117" s="131"/>
      <c r="P117" s="131"/>
      <c r="Q117" s="131"/>
      <c r="R117" s="131"/>
      <c r="S117" s="131"/>
      <c r="T117" s="131"/>
    </row>
    <row r="118" spans="6:20" s="18" customFormat="1">
      <c r="F118" s="22"/>
      <c r="G118" s="137"/>
      <c r="H118" s="123"/>
      <c r="I118" s="123"/>
      <c r="J118" s="123"/>
      <c r="K118" s="123"/>
      <c r="L118" s="123"/>
      <c r="M118" s="123"/>
      <c r="N118" s="131"/>
      <c r="O118" s="131"/>
      <c r="P118" s="131"/>
      <c r="Q118" s="131"/>
      <c r="R118" s="131"/>
      <c r="S118" s="131"/>
      <c r="T118" s="131"/>
    </row>
    <row r="119" spans="6:20" s="18" customFormat="1">
      <c r="F119" s="22"/>
      <c r="G119" s="137"/>
      <c r="H119" s="123"/>
      <c r="I119" s="123"/>
      <c r="J119" s="123"/>
      <c r="K119" s="123"/>
      <c r="L119" s="123"/>
      <c r="M119" s="123"/>
      <c r="N119" s="131"/>
      <c r="O119" s="131"/>
      <c r="P119" s="131"/>
      <c r="Q119" s="131"/>
      <c r="R119" s="131"/>
      <c r="S119" s="131"/>
      <c r="T119" s="131"/>
    </row>
  </sheetData>
  <sheetProtection algorithmName="SHA-512" hashValue="1heaTZsQaskUJq8z4lOr1Sj79WhCmOvvM69Wdd3Bb7VSBKZph7I+VxShlzSKv9AcMIY3rjpdszE0J/g74R9ZrA==" saltValue="vOuK72A/aMuqsUNKM85Pw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3" workbookViewId="0">
      <selection activeCell="I27" sqref="I27"/>
    </sheetView>
  </sheetViews>
  <sheetFormatPr defaultColWidth="9.109375" defaultRowHeight="15"/>
  <cols>
    <col min="1" max="1" width="4.88671875" style="145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18" bestFit="1" customWidth="1"/>
    <col min="7" max="22" width="9.109375" style="18"/>
    <col min="23" max="16384" width="9.109375" style="1"/>
  </cols>
  <sheetData>
    <row r="1" spans="1:22" s="214" customFormat="1" ht="22.5" customHeight="1">
      <c r="A1" s="479" t="s">
        <v>71</v>
      </c>
      <c r="B1" s="479"/>
      <c r="C1" s="479"/>
      <c r="D1" s="479"/>
      <c r="E1" s="479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213"/>
      <c r="S1" s="213"/>
      <c r="T1" s="213"/>
      <c r="U1" s="213"/>
      <c r="V1" s="213"/>
    </row>
    <row r="2" spans="1:22" s="146" customFormat="1" ht="33" customHeight="1">
      <c r="A2" s="480" t="str">
        <f>+'Ekamut-caxs'!A8:D8</f>
        <v xml:space="preserve">«Թիվ 3 մանկապատանեկան ստեղծագործական կենտրոն» ՀՈԱԿ-ի </v>
      </c>
      <c r="B2" s="481"/>
      <c r="C2" s="481"/>
      <c r="D2" s="481"/>
      <c r="E2" s="481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46" customFormat="1" ht="24" customHeight="1">
      <c r="A3" s="482" t="s">
        <v>137</v>
      </c>
      <c r="B3" s="482"/>
      <c r="C3" s="482"/>
      <c r="D3" s="482"/>
      <c r="E3" s="482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218" customFormat="1" ht="16.5" customHeight="1">
      <c r="A4" s="483" t="s">
        <v>241</v>
      </c>
      <c r="B4" s="483"/>
      <c r="C4" s="483"/>
      <c r="D4" s="483"/>
      <c r="E4" s="483"/>
      <c r="F4" s="215"/>
      <c r="G4" s="216"/>
      <c r="H4" s="216"/>
      <c r="I4" s="216"/>
      <c r="J4" s="216"/>
      <c r="K4" s="216"/>
      <c r="L4" s="216"/>
      <c r="M4" s="217"/>
      <c r="N4" s="217"/>
      <c r="O4" s="217"/>
      <c r="P4" s="217"/>
      <c r="Q4" s="217"/>
      <c r="R4" s="217"/>
      <c r="S4" s="217"/>
      <c r="T4" s="217"/>
      <c r="U4" s="217"/>
      <c r="V4" s="217"/>
    </row>
    <row r="5" spans="1:22" ht="13.5" customHeight="1">
      <c r="D5" s="219"/>
      <c r="E5" s="219" t="s">
        <v>128</v>
      </c>
    </row>
    <row r="6" spans="1:22" s="224" customFormat="1" ht="56.25" customHeight="1">
      <c r="A6" s="220" t="s">
        <v>3</v>
      </c>
      <c r="B6" s="221" t="s">
        <v>138</v>
      </c>
      <c r="C6" s="220" t="s">
        <v>139</v>
      </c>
      <c r="D6" s="220" t="s">
        <v>140</v>
      </c>
      <c r="E6" s="222" t="s">
        <v>141</v>
      </c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223"/>
    </row>
    <row r="7" spans="1:22" s="146" customFormat="1" ht="21.75" customHeight="1">
      <c r="A7" s="484" t="s">
        <v>142</v>
      </c>
      <c r="B7" s="485"/>
      <c r="C7" s="485"/>
      <c r="D7" s="249"/>
      <c r="E7" s="24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82" customFormat="1" ht="21.75" customHeight="1">
      <c r="A8" s="225">
        <v>1</v>
      </c>
      <c r="B8" s="226" t="s">
        <v>143</v>
      </c>
      <c r="C8" s="225"/>
      <c r="D8" s="227">
        <f>SUM(D9:D29)</f>
        <v>407.9</v>
      </c>
      <c r="E8" s="228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</row>
    <row r="9" spans="1:22" ht="27" customHeight="1">
      <c r="A9" s="229">
        <v>1.1000000000000001</v>
      </c>
      <c r="B9" s="230" t="s">
        <v>144</v>
      </c>
      <c r="C9" s="229" t="s">
        <v>145</v>
      </c>
      <c r="D9" s="29"/>
      <c r="E9" s="29"/>
    </row>
    <row r="10" spans="1:22" ht="27" customHeight="1">
      <c r="A10" s="229">
        <v>1.2</v>
      </c>
      <c r="B10" s="230" t="s">
        <v>146</v>
      </c>
      <c r="C10" s="229" t="s">
        <v>147</v>
      </c>
      <c r="D10" s="29"/>
      <c r="E10" s="29"/>
    </row>
    <row r="11" spans="1:22" ht="27" customHeight="1">
      <c r="A11" s="229">
        <v>1.3</v>
      </c>
      <c r="B11" s="230" t="s">
        <v>148</v>
      </c>
      <c r="C11" s="229" t="s">
        <v>149</v>
      </c>
      <c r="D11" s="29"/>
      <c r="E11" s="29"/>
    </row>
    <row r="12" spans="1:22" ht="27" customHeight="1">
      <c r="A12" s="229">
        <v>1.4</v>
      </c>
      <c r="B12" s="231" t="s">
        <v>150</v>
      </c>
      <c r="C12" s="232" t="s">
        <v>151</v>
      </c>
      <c r="D12" s="29"/>
      <c r="E12" s="29"/>
    </row>
    <row r="13" spans="1:22" ht="27" customHeight="1">
      <c r="A13" s="229">
        <v>1.5</v>
      </c>
      <c r="B13" s="231"/>
      <c r="C13" s="229" t="s">
        <v>152</v>
      </c>
      <c r="D13" s="29"/>
      <c r="E13" s="29"/>
    </row>
    <row r="14" spans="1:22" ht="18" customHeight="1">
      <c r="A14" s="229">
        <v>1.6</v>
      </c>
      <c r="B14" s="230" t="s">
        <v>211</v>
      </c>
      <c r="C14" s="229" t="s">
        <v>153</v>
      </c>
      <c r="D14" s="29"/>
      <c r="E14" s="29"/>
    </row>
    <row r="15" spans="1:22" ht="33.75" customHeight="1">
      <c r="A15" s="229">
        <v>1.7</v>
      </c>
      <c r="B15" s="231"/>
      <c r="C15" s="229" t="s">
        <v>176</v>
      </c>
      <c r="D15" s="29"/>
      <c r="E15" s="29"/>
    </row>
    <row r="16" spans="1:22" ht="22.5" customHeight="1">
      <c r="A16" s="229">
        <v>1.8</v>
      </c>
      <c r="B16" s="231"/>
      <c r="C16" s="233" t="s">
        <v>175</v>
      </c>
      <c r="D16" s="29"/>
      <c r="E16" s="29"/>
    </row>
    <row r="17" spans="1:22" ht="18" customHeight="1">
      <c r="A17" s="229">
        <v>1.9</v>
      </c>
      <c r="B17" s="231"/>
      <c r="C17" s="233"/>
      <c r="D17" s="29"/>
      <c r="E17" s="29"/>
    </row>
    <row r="18" spans="1:22" ht="18" customHeight="1">
      <c r="A18" s="234">
        <v>2</v>
      </c>
      <c r="B18" s="231"/>
      <c r="C18" s="233"/>
      <c r="D18" s="29"/>
      <c r="E18" s="29"/>
    </row>
    <row r="19" spans="1:22" ht="18" customHeight="1">
      <c r="A19" s="229">
        <v>2.1</v>
      </c>
      <c r="B19" s="231"/>
      <c r="C19" s="233"/>
      <c r="D19" s="29"/>
      <c r="E19" s="29"/>
    </row>
    <row r="20" spans="1:22" ht="18" customHeight="1">
      <c r="A20" s="229">
        <v>2.2000000000000002</v>
      </c>
      <c r="B20" s="231"/>
      <c r="C20" s="233"/>
      <c r="D20" s="29"/>
      <c r="E20" s="29"/>
    </row>
    <row r="21" spans="1:22" ht="18" customHeight="1">
      <c r="A21" s="229">
        <v>2.2999999999999998</v>
      </c>
      <c r="B21" s="231"/>
      <c r="C21" s="233"/>
      <c r="D21" s="29"/>
      <c r="E21" s="29"/>
    </row>
    <row r="22" spans="1:22" ht="27.75" customHeight="1">
      <c r="A22" s="229">
        <v>2.4</v>
      </c>
      <c r="B22" s="231"/>
      <c r="C22" s="233"/>
      <c r="D22" s="29"/>
      <c r="E22" s="29"/>
    </row>
    <row r="23" spans="1:22" ht="27.75" customHeight="1">
      <c r="A23" s="229">
        <v>2.5</v>
      </c>
      <c r="B23" s="231" t="s">
        <v>154</v>
      </c>
      <c r="C23" s="229" t="s">
        <v>38</v>
      </c>
      <c r="D23" s="29"/>
      <c r="E23" s="29"/>
    </row>
    <row r="24" spans="1:22" ht="27.75" customHeight="1">
      <c r="A24" s="229">
        <v>2.6</v>
      </c>
      <c r="B24" s="231" t="s">
        <v>154</v>
      </c>
      <c r="C24" s="229" t="s">
        <v>51</v>
      </c>
      <c r="D24" s="29"/>
      <c r="E24" s="29"/>
    </row>
    <row r="25" spans="1:22" ht="27.75" customHeight="1">
      <c r="A25" s="229">
        <v>2.7</v>
      </c>
      <c r="B25" s="231" t="s">
        <v>154</v>
      </c>
      <c r="C25" s="229" t="s">
        <v>155</v>
      </c>
      <c r="D25" s="29">
        <v>398</v>
      </c>
      <c r="E25" s="29"/>
    </row>
    <row r="26" spans="1:22" ht="27.75" customHeight="1">
      <c r="A26" s="229">
        <v>2.8</v>
      </c>
      <c r="B26" s="231" t="s">
        <v>154</v>
      </c>
      <c r="C26" s="229" t="s">
        <v>156</v>
      </c>
      <c r="E26" s="29"/>
    </row>
    <row r="27" spans="1:22" ht="27" customHeight="1">
      <c r="A27" s="229">
        <v>2.9</v>
      </c>
      <c r="B27" s="230" t="s">
        <v>157</v>
      </c>
      <c r="C27" s="229" t="s">
        <v>158</v>
      </c>
      <c r="D27" s="29">
        <v>9.9</v>
      </c>
      <c r="E27" s="29"/>
    </row>
    <row r="28" spans="1:22" ht="26.25" customHeight="1">
      <c r="A28" s="235">
        <v>2.1</v>
      </c>
      <c r="B28" s="231" t="s">
        <v>159</v>
      </c>
      <c r="C28" s="229" t="s">
        <v>160</v>
      </c>
      <c r="E28" s="29"/>
    </row>
    <row r="29" spans="1:22" ht="26.25" customHeight="1">
      <c r="A29" s="235">
        <v>2.11</v>
      </c>
      <c r="B29" s="231"/>
      <c r="C29" s="233" t="s">
        <v>161</v>
      </c>
      <c r="D29" s="29"/>
      <c r="E29" s="29"/>
    </row>
    <row r="30" spans="1:22" s="182" customFormat="1" ht="34.5" customHeight="1">
      <c r="A30" s="225">
        <v>2</v>
      </c>
      <c r="B30" s="236" t="s">
        <v>162</v>
      </c>
      <c r="C30" s="225"/>
      <c r="D30" s="227">
        <f>SUM(D31:D33)</f>
        <v>0</v>
      </c>
      <c r="E30" s="228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</row>
    <row r="31" spans="1:22" ht="30" customHeight="1">
      <c r="A31" s="229">
        <v>2.1</v>
      </c>
      <c r="B31" s="231"/>
      <c r="C31" s="229" t="s">
        <v>163</v>
      </c>
      <c r="D31" s="29"/>
      <c r="E31" s="29"/>
    </row>
    <row r="32" spans="1:22" ht="21" customHeight="1">
      <c r="A32" s="229">
        <v>2.2000000000000002</v>
      </c>
      <c r="B32" s="231" t="s">
        <v>164</v>
      </c>
      <c r="C32" s="229" t="s">
        <v>165</v>
      </c>
      <c r="D32" s="29"/>
      <c r="E32" s="29"/>
    </row>
    <row r="33" spans="1:22" ht="26.25" customHeight="1">
      <c r="A33" s="229">
        <v>2.2999999999999998</v>
      </c>
      <c r="B33" s="231" t="s">
        <v>164</v>
      </c>
      <c r="C33" s="229" t="s">
        <v>166</v>
      </c>
      <c r="D33" s="29"/>
      <c r="E33" s="237"/>
    </row>
    <row r="34" spans="1:22" s="214" customFormat="1" ht="21.75" customHeight="1">
      <c r="A34" s="65"/>
      <c r="B34" s="238" t="s">
        <v>73</v>
      </c>
      <c r="C34" s="239"/>
      <c r="D34" s="240">
        <f>D8+D30</f>
        <v>407.9</v>
      </c>
      <c r="E34" s="241"/>
      <c r="F34" s="213"/>
      <c r="G34" s="213"/>
      <c r="H34" s="213"/>
      <c r="I34" s="213"/>
      <c r="J34" s="213"/>
      <c r="K34" s="213"/>
      <c r="L34" s="213"/>
      <c r="M34" s="213"/>
      <c r="N34" s="213"/>
      <c r="O34" s="213"/>
      <c r="P34" s="213"/>
      <c r="Q34" s="213"/>
      <c r="R34" s="213"/>
      <c r="S34" s="213"/>
      <c r="T34" s="213"/>
      <c r="U34" s="213"/>
      <c r="V34" s="213"/>
    </row>
    <row r="35" spans="1:22" s="146" customFormat="1" ht="33.75" customHeight="1">
      <c r="A35" s="484" t="s">
        <v>167</v>
      </c>
      <c r="B35" s="485"/>
      <c r="C35" s="485"/>
      <c r="D35" s="249"/>
      <c r="E35" s="24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229">
        <v>1.1000000000000001</v>
      </c>
      <c r="B36" s="230" t="s">
        <v>144</v>
      </c>
      <c r="C36" s="229" t="s">
        <v>145</v>
      </c>
      <c r="D36" s="29">
        <v>705.6</v>
      </c>
      <c r="E36" s="29"/>
    </row>
    <row r="37" spans="1:22" ht="21" customHeight="1">
      <c r="A37" s="229">
        <v>1.2</v>
      </c>
      <c r="B37" s="230" t="s">
        <v>146</v>
      </c>
      <c r="C37" s="229" t="s">
        <v>147</v>
      </c>
      <c r="D37" s="29">
        <v>149.4</v>
      </c>
      <c r="E37" s="29"/>
    </row>
    <row r="38" spans="1:22" ht="21" customHeight="1">
      <c r="A38" s="229">
        <v>1.3</v>
      </c>
      <c r="B38" s="230" t="s">
        <v>148</v>
      </c>
      <c r="C38" s="229" t="s">
        <v>149</v>
      </c>
      <c r="D38" s="29">
        <v>38.9</v>
      </c>
      <c r="E38" s="29"/>
    </row>
    <row r="39" spans="1:22" ht="21" customHeight="1">
      <c r="A39" s="229">
        <v>1.4</v>
      </c>
      <c r="B39" s="231" t="s">
        <v>150</v>
      </c>
      <c r="C39" s="232" t="s">
        <v>151</v>
      </c>
      <c r="D39" s="29"/>
      <c r="E39" s="29"/>
    </row>
    <row r="40" spans="1:22" ht="21" customHeight="1">
      <c r="A40" s="229">
        <v>1.5</v>
      </c>
      <c r="B40" s="231"/>
      <c r="C40" s="229" t="s">
        <v>152</v>
      </c>
      <c r="D40" s="29"/>
      <c r="E40" s="29"/>
    </row>
    <row r="41" spans="1:22" ht="20.25" customHeight="1">
      <c r="A41" s="229">
        <v>1.6</v>
      </c>
      <c r="B41" s="230" t="s">
        <v>211</v>
      </c>
      <c r="C41" s="229" t="s">
        <v>153</v>
      </c>
      <c r="D41" s="29">
        <v>26.1</v>
      </c>
      <c r="E41" s="29"/>
    </row>
    <row r="42" spans="1:22" ht="33.75" customHeight="1">
      <c r="A42" s="229">
        <v>1.7</v>
      </c>
      <c r="B42" s="231"/>
      <c r="C42" s="229" t="s">
        <v>176</v>
      </c>
      <c r="D42" s="29"/>
      <c r="E42" s="29"/>
    </row>
    <row r="43" spans="1:22" ht="23.25" customHeight="1">
      <c r="A43" s="229">
        <v>1.8</v>
      </c>
      <c r="B43" s="231"/>
      <c r="C43" s="233" t="s">
        <v>175</v>
      </c>
      <c r="D43" s="29"/>
      <c r="E43" s="29"/>
    </row>
    <row r="44" spans="1:22" ht="23.25" customHeight="1">
      <c r="A44" s="229">
        <v>1.9</v>
      </c>
      <c r="B44" s="231"/>
      <c r="C44" s="233"/>
      <c r="D44" s="29"/>
      <c r="E44" s="29"/>
    </row>
    <row r="45" spans="1:22" ht="23.25" customHeight="1">
      <c r="A45" s="234">
        <v>2</v>
      </c>
      <c r="B45" s="231"/>
      <c r="C45" s="233"/>
      <c r="D45" s="29">
        <v>68</v>
      </c>
      <c r="E45" s="29"/>
    </row>
    <row r="46" spans="1:22" ht="23.25" customHeight="1">
      <c r="A46" s="229">
        <v>2.1</v>
      </c>
      <c r="B46" s="231"/>
      <c r="C46" s="233"/>
      <c r="D46" s="29"/>
      <c r="E46" s="29"/>
    </row>
    <row r="47" spans="1:22" ht="21" customHeight="1">
      <c r="A47" s="229">
        <v>2.2000000000000002</v>
      </c>
      <c r="B47" s="231" t="s">
        <v>154</v>
      </c>
      <c r="C47" s="229" t="s">
        <v>38</v>
      </c>
      <c r="D47" s="29"/>
      <c r="E47" s="29"/>
    </row>
    <row r="48" spans="1:22" ht="21" customHeight="1">
      <c r="A48" s="229">
        <v>2.2999999999999998</v>
      </c>
      <c r="B48" s="231" t="s">
        <v>154</v>
      </c>
      <c r="C48" s="229" t="s">
        <v>51</v>
      </c>
      <c r="D48" s="29"/>
      <c r="E48" s="29"/>
    </row>
    <row r="49" spans="1:22" ht="21" customHeight="1">
      <c r="A49" s="229">
        <v>2.4</v>
      </c>
      <c r="B49" s="231" t="s">
        <v>154</v>
      </c>
      <c r="C49" s="229" t="s">
        <v>155</v>
      </c>
      <c r="D49" s="29"/>
      <c r="E49" s="29"/>
    </row>
    <row r="50" spans="1:22" ht="24" customHeight="1">
      <c r="A50" s="229">
        <v>2.5</v>
      </c>
      <c r="B50" s="231" t="s">
        <v>154</v>
      </c>
      <c r="C50" s="229" t="s">
        <v>156</v>
      </c>
      <c r="D50" s="29"/>
      <c r="E50" s="29"/>
    </row>
    <row r="51" spans="1:22" ht="24" customHeight="1">
      <c r="A51" s="229">
        <v>2.6</v>
      </c>
      <c r="B51" s="230" t="s">
        <v>157</v>
      </c>
      <c r="C51" s="229" t="s">
        <v>158</v>
      </c>
      <c r="D51" s="29">
        <v>35.6</v>
      </c>
      <c r="E51" s="29"/>
    </row>
    <row r="52" spans="1:22" ht="24" customHeight="1">
      <c r="A52" s="229">
        <v>2.7</v>
      </c>
      <c r="B52" s="231" t="s">
        <v>159</v>
      </c>
      <c r="C52" s="229" t="s">
        <v>160</v>
      </c>
      <c r="D52" s="29"/>
      <c r="E52" s="29"/>
    </row>
    <row r="53" spans="1:22" ht="24" customHeight="1">
      <c r="A53" s="229">
        <v>2.8</v>
      </c>
      <c r="B53" s="231"/>
      <c r="C53" s="233" t="s">
        <v>161</v>
      </c>
      <c r="D53" s="29">
        <v>1.5</v>
      </c>
      <c r="E53" s="29"/>
    </row>
    <row r="54" spans="1:22" ht="33" customHeight="1">
      <c r="A54" s="229"/>
      <c r="B54" s="226" t="s">
        <v>168</v>
      </c>
      <c r="C54" s="28"/>
      <c r="D54" s="227">
        <f>SUM(D55:D58)</f>
        <v>1610</v>
      </c>
      <c r="E54" s="29"/>
    </row>
    <row r="55" spans="1:22" ht="33" customHeight="1">
      <c r="A55" s="229">
        <v>1.1000000000000001</v>
      </c>
      <c r="B55" s="271"/>
      <c r="C55" s="272" t="s">
        <v>174</v>
      </c>
      <c r="D55" s="466">
        <v>1610</v>
      </c>
      <c r="E55" s="29"/>
      <c r="F55" s="170"/>
    </row>
    <row r="56" spans="1:22" ht="30" customHeight="1">
      <c r="A56" s="229">
        <v>1.2</v>
      </c>
      <c r="B56" s="242"/>
      <c r="C56" s="229" t="s">
        <v>163</v>
      </c>
      <c r="D56" s="29"/>
      <c r="E56" s="229"/>
    </row>
    <row r="57" spans="1:22" ht="24.75" customHeight="1">
      <c r="A57" s="229">
        <v>1.3</v>
      </c>
      <c r="B57" s="231" t="s">
        <v>159</v>
      </c>
      <c r="C57" s="229" t="s">
        <v>165</v>
      </c>
      <c r="D57" s="29"/>
      <c r="E57" s="29"/>
    </row>
    <row r="58" spans="1:22" ht="24.75" customHeight="1">
      <c r="A58" s="229">
        <v>1.4</v>
      </c>
      <c r="B58" s="231" t="s">
        <v>159</v>
      </c>
      <c r="C58" s="229" t="s">
        <v>166</v>
      </c>
      <c r="D58" s="29"/>
      <c r="E58" s="29"/>
    </row>
    <row r="59" spans="1:22" s="214" customFormat="1" ht="29.25" customHeight="1">
      <c r="A59" s="243"/>
      <c r="B59" s="238" t="s">
        <v>73</v>
      </c>
      <c r="C59" s="244"/>
      <c r="D59" s="245">
        <f>SUM(D36:D54)</f>
        <v>2635.1</v>
      </c>
      <c r="E59" s="246"/>
      <c r="F59" s="439">
        <f>+D59-D54</f>
        <v>1025.0999999999999</v>
      </c>
      <c r="G59" s="213"/>
      <c r="H59" s="213"/>
      <c r="I59" s="213"/>
      <c r="J59" s="213"/>
      <c r="K59" s="213"/>
      <c r="L59" s="213"/>
      <c r="M59" s="213"/>
      <c r="N59" s="213"/>
      <c r="O59" s="213"/>
      <c r="P59" s="213"/>
      <c r="Q59" s="213"/>
      <c r="R59" s="213"/>
      <c r="S59" s="213"/>
      <c r="T59" s="213"/>
      <c r="U59" s="213"/>
      <c r="V59" s="213"/>
    </row>
    <row r="60" spans="1:22" ht="10.5" customHeight="1"/>
    <row r="61" spans="1:22" ht="39" customHeight="1">
      <c r="C61" s="247" t="s">
        <v>169</v>
      </c>
    </row>
    <row r="62" spans="1:22" ht="59.25" customHeight="1">
      <c r="A62" s="248">
        <v>1</v>
      </c>
      <c r="B62" s="249" t="s">
        <v>242</v>
      </c>
      <c r="C62" s="245">
        <v>1815.9</v>
      </c>
      <c r="D62" s="487" t="s">
        <v>170</v>
      </c>
      <c r="E62" s="488"/>
    </row>
    <row r="63" spans="1:22" ht="36.75" customHeight="1"/>
    <row r="64" spans="1:22" s="182" customFormat="1" ht="25.5" customHeight="1">
      <c r="A64" s="250"/>
      <c r="B64" s="213" t="s">
        <v>2</v>
      </c>
      <c r="C64" s="251"/>
      <c r="D64" s="489" t="str">
        <f>+'Ekamut-caxs'!C73</f>
        <v xml:space="preserve">Ռուբեն Խնկոյան </v>
      </c>
      <c r="E64" s="489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</row>
    <row r="65" spans="1:22" s="182" customFormat="1" ht="12.75" customHeight="1">
      <c r="A65" s="250"/>
      <c r="C65" s="252"/>
      <c r="D65" s="486" t="s">
        <v>97</v>
      </c>
      <c r="E65" s="486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</row>
    <row r="66" spans="1:22" s="182" customFormat="1" ht="22.5" customHeight="1">
      <c r="A66" s="250"/>
      <c r="B66" s="213" t="s">
        <v>6</v>
      </c>
      <c r="C66" s="251"/>
      <c r="D66" s="489" t="str">
        <f>+'Ekamut-caxs'!C75</f>
        <v>Մանուշ Աթոյան</v>
      </c>
      <c r="E66" s="489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</row>
    <row r="67" spans="1:22" s="182" customFormat="1" ht="13.5" customHeight="1">
      <c r="A67" s="250"/>
      <c r="B67" s="253"/>
      <c r="C67" s="250" t="s">
        <v>1</v>
      </c>
      <c r="D67" s="486" t="s">
        <v>97</v>
      </c>
      <c r="E67" s="486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</row>
    <row r="69" spans="1:22" ht="27" customHeight="1"/>
    <row r="73" spans="1:22" ht="33" customHeight="1"/>
    <row r="75" spans="1:22" s="254" customFormat="1" ht="36" customHeight="1">
      <c r="F75" s="255"/>
      <c r="G75" s="255"/>
      <c r="H75" s="255"/>
      <c r="I75" s="255"/>
      <c r="J75" s="255"/>
      <c r="K75" s="255"/>
      <c r="L75" s="255"/>
      <c r="M75" s="255"/>
      <c r="N75" s="255"/>
      <c r="O75" s="255"/>
      <c r="P75" s="255"/>
      <c r="Q75" s="255"/>
      <c r="R75" s="255"/>
      <c r="S75" s="255"/>
      <c r="T75" s="255"/>
      <c r="U75" s="255"/>
      <c r="V75" s="255"/>
    </row>
    <row r="76" spans="1:22" ht="24" customHeight="1"/>
    <row r="77" spans="1:22" ht="0.75" hidden="1" customHeight="1"/>
    <row r="78" spans="1:22" s="182" customFormat="1" ht="28.5" customHeight="1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</row>
    <row r="82" spans="1:5" s="18" customFormat="1">
      <c r="A82" s="145"/>
      <c r="B82" s="1"/>
      <c r="C82" s="1"/>
      <c r="D82" s="1"/>
      <c r="E82" s="1"/>
    </row>
    <row r="83" spans="1:5" s="18" customFormat="1" ht="24" customHeight="1">
      <c r="A83" s="145"/>
      <c r="B83" s="1"/>
      <c r="C83" s="1"/>
      <c r="D83" s="1"/>
      <c r="E83" s="1"/>
    </row>
    <row r="84" spans="1:5" s="18" customFormat="1">
      <c r="A84" s="145"/>
      <c r="B84" s="1"/>
      <c r="C84" s="1"/>
      <c r="D84" s="1"/>
      <c r="E84" s="1"/>
    </row>
    <row r="85" spans="1:5" s="18" customFormat="1" ht="24.75" customHeight="1">
      <c r="A85" s="145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topLeftCell="B4" zoomScaleSheetLayoutView="100" workbookViewId="0">
      <selection activeCell="I27" sqref="I27"/>
    </sheetView>
  </sheetViews>
  <sheetFormatPr defaultRowHeight="15"/>
  <cols>
    <col min="1" max="1" width="4.5546875" style="1" customWidth="1"/>
    <col min="2" max="2" width="28.33203125" style="1" customWidth="1"/>
    <col min="3" max="3" width="16.5546875" style="1" customWidth="1"/>
    <col min="4" max="4" width="16.44140625" style="1" customWidth="1"/>
    <col min="5" max="5" width="15.88671875" style="1" customWidth="1"/>
    <col min="6" max="6" width="15.44140625" style="1" customWidth="1"/>
    <col min="7" max="7" width="12.33203125" style="1" customWidth="1"/>
    <col min="8" max="8" width="11.6640625" style="1" customWidth="1"/>
    <col min="9" max="9" width="16.44140625" style="1" customWidth="1"/>
    <col min="10" max="10" width="17" style="1" customWidth="1"/>
    <col min="11" max="11" width="13.33203125" style="1" customWidth="1"/>
    <col min="12" max="12" width="14.44140625" style="1" customWidth="1"/>
    <col min="13" max="13" width="18.44140625" style="1" customWidth="1"/>
    <col min="14" max="259" width="9.109375" style="1"/>
    <col min="260" max="260" width="4.5546875" style="1" customWidth="1"/>
    <col min="261" max="261" width="20.5546875" style="1" customWidth="1"/>
    <col min="262" max="262" width="14.44140625" style="1" customWidth="1"/>
    <col min="263" max="263" width="16.5546875" style="1" customWidth="1"/>
    <col min="264" max="264" width="12.44140625" style="1" customWidth="1"/>
    <col min="265" max="265" width="13.6640625" style="1" customWidth="1"/>
    <col min="266" max="266" width="14.6640625" style="1" customWidth="1"/>
    <col min="267" max="267" width="13.44140625" style="1" customWidth="1"/>
    <col min="268" max="268" width="16.5546875" style="1" customWidth="1"/>
    <col min="269" max="515" width="9.109375" style="1"/>
    <col min="516" max="516" width="4.5546875" style="1" customWidth="1"/>
    <col min="517" max="517" width="20.5546875" style="1" customWidth="1"/>
    <col min="518" max="518" width="14.44140625" style="1" customWidth="1"/>
    <col min="519" max="519" width="16.5546875" style="1" customWidth="1"/>
    <col min="520" max="520" width="12.44140625" style="1" customWidth="1"/>
    <col min="521" max="521" width="13.6640625" style="1" customWidth="1"/>
    <col min="522" max="522" width="14.6640625" style="1" customWidth="1"/>
    <col min="523" max="523" width="13.44140625" style="1" customWidth="1"/>
    <col min="524" max="524" width="16.5546875" style="1" customWidth="1"/>
    <col min="525" max="771" width="9.109375" style="1"/>
    <col min="772" max="772" width="4.5546875" style="1" customWidth="1"/>
    <col min="773" max="773" width="20.5546875" style="1" customWidth="1"/>
    <col min="774" max="774" width="14.44140625" style="1" customWidth="1"/>
    <col min="775" max="775" width="16.5546875" style="1" customWidth="1"/>
    <col min="776" max="776" width="12.44140625" style="1" customWidth="1"/>
    <col min="777" max="777" width="13.6640625" style="1" customWidth="1"/>
    <col min="778" max="778" width="14.6640625" style="1" customWidth="1"/>
    <col min="779" max="779" width="13.44140625" style="1" customWidth="1"/>
    <col min="780" max="780" width="16.5546875" style="1" customWidth="1"/>
    <col min="781" max="1027" width="9.109375" style="1"/>
    <col min="1028" max="1028" width="4.5546875" style="1" customWidth="1"/>
    <col min="1029" max="1029" width="20.5546875" style="1" customWidth="1"/>
    <col min="1030" max="1030" width="14.44140625" style="1" customWidth="1"/>
    <col min="1031" max="1031" width="16.5546875" style="1" customWidth="1"/>
    <col min="1032" max="1032" width="12.44140625" style="1" customWidth="1"/>
    <col min="1033" max="1033" width="13.6640625" style="1" customWidth="1"/>
    <col min="1034" max="1034" width="14.6640625" style="1" customWidth="1"/>
    <col min="1035" max="1035" width="13.44140625" style="1" customWidth="1"/>
    <col min="1036" max="1036" width="16.5546875" style="1" customWidth="1"/>
    <col min="1037" max="1283" width="9.109375" style="1"/>
    <col min="1284" max="1284" width="4.5546875" style="1" customWidth="1"/>
    <col min="1285" max="1285" width="20.5546875" style="1" customWidth="1"/>
    <col min="1286" max="1286" width="14.44140625" style="1" customWidth="1"/>
    <col min="1287" max="1287" width="16.5546875" style="1" customWidth="1"/>
    <col min="1288" max="1288" width="12.44140625" style="1" customWidth="1"/>
    <col min="1289" max="1289" width="13.6640625" style="1" customWidth="1"/>
    <col min="1290" max="1290" width="14.6640625" style="1" customWidth="1"/>
    <col min="1291" max="1291" width="13.44140625" style="1" customWidth="1"/>
    <col min="1292" max="1292" width="16.5546875" style="1" customWidth="1"/>
    <col min="1293" max="1539" width="9.109375" style="1"/>
    <col min="1540" max="1540" width="4.5546875" style="1" customWidth="1"/>
    <col min="1541" max="1541" width="20.5546875" style="1" customWidth="1"/>
    <col min="1542" max="1542" width="14.44140625" style="1" customWidth="1"/>
    <col min="1543" max="1543" width="16.5546875" style="1" customWidth="1"/>
    <col min="1544" max="1544" width="12.44140625" style="1" customWidth="1"/>
    <col min="1545" max="1545" width="13.6640625" style="1" customWidth="1"/>
    <col min="1546" max="1546" width="14.6640625" style="1" customWidth="1"/>
    <col min="1547" max="1547" width="13.44140625" style="1" customWidth="1"/>
    <col min="1548" max="1548" width="16.5546875" style="1" customWidth="1"/>
    <col min="1549" max="1795" width="9.109375" style="1"/>
    <col min="1796" max="1796" width="4.5546875" style="1" customWidth="1"/>
    <col min="1797" max="1797" width="20.5546875" style="1" customWidth="1"/>
    <col min="1798" max="1798" width="14.44140625" style="1" customWidth="1"/>
    <col min="1799" max="1799" width="16.5546875" style="1" customWidth="1"/>
    <col min="1800" max="1800" width="12.44140625" style="1" customWidth="1"/>
    <col min="1801" max="1801" width="13.6640625" style="1" customWidth="1"/>
    <col min="1802" max="1802" width="14.6640625" style="1" customWidth="1"/>
    <col min="1803" max="1803" width="13.44140625" style="1" customWidth="1"/>
    <col min="1804" max="1804" width="16.5546875" style="1" customWidth="1"/>
    <col min="1805" max="2051" width="9.109375" style="1"/>
    <col min="2052" max="2052" width="4.5546875" style="1" customWidth="1"/>
    <col min="2053" max="2053" width="20.5546875" style="1" customWidth="1"/>
    <col min="2054" max="2054" width="14.44140625" style="1" customWidth="1"/>
    <col min="2055" max="2055" width="16.5546875" style="1" customWidth="1"/>
    <col min="2056" max="2056" width="12.44140625" style="1" customWidth="1"/>
    <col min="2057" max="2057" width="13.6640625" style="1" customWidth="1"/>
    <col min="2058" max="2058" width="14.6640625" style="1" customWidth="1"/>
    <col min="2059" max="2059" width="13.44140625" style="1" customWidth="1"/>
    <col min="2060" max="2060" width="16.5546875" style="1" customWidth="1"/>
    <col min="2061" max="2307" width="9.109375" style="1"/>
    <col min="2308" max="2308" width="4.5546875" style="1" customWidth="1"/>
    <col min="2309" max="2309" width="20.5546875" style="1" customWidth="1"/>
    <col min="2310" max="2310" width="14.44140625" style="1" customWidth="1"/>
    <col min="2311" max="2311" width="16.5546875" style="1" customWidth="1"/>
    <col min="2312" max="2312" width="12.44140625" style="1" customWidth="1"/>
    <col min="2313" max="2313" width="13.6640625" style="1" customWidth="1"/>
    <col min="2314" max="2314" width="14.6640625" style="1" customWidth="1"/>
    <col min="2315" max="2315" width="13.44140625" style="1" customWidth="1"/>
    <col min="2316" max="2316" width="16.5546875" style="1" customWidth="1"/>
    <col min="2317" max="2563" width="9.109375" style="1"/>
    <col min="2564" max="2564" width="4.5546875" style="1" customWidth="1"/>
    <col min="2565" max="2565" width="20.5546875" style="1" customWidth="1"/>
    <col min="2566" max="2566" width="14.44140625" style="1" customWidth="1"/>
    <col min="2567" max="2567" width="16.5546875" style="1" customWidth="1"/>
    <col min="2568" max="2568" width="12.44140625" style="1" customWidth="1"/>
    <col min="2569" max="2569" width="13.6640625" style="1" customWidth="1"/>
    <col min="2570" max="2570" width="14.6640625" style="1" customWidth="1"/>
    <col min="2571" max="2571" width="13.44140625" style="1" customWidth="1"/>
    <col min="2572" max="2572" width="16.5546875" style="1" customWidth="1"/>
    <col min="2573" max="2819" width="9.109375" style="1"/>
    <col min="2820" max="2820" width="4.5546875" style="1" customWidth="1"/>
    <col min="2821" max="2821" width="20.5546875" style="1" customWidth="1"/>
    <col min="2822" max="2822" width="14.44140625" style="1" customWidth="1"/>
    <col min="2823" max="2823" width="16.5546875" style="1" customWidth="1"/>
    <col min="2824" max="2824" width="12.44140625" style="1" customWidth="1"/>
    <col min="2825" max="2825" width="13.6640625" style="1" customWidth="1"/>
    <col min="2826" max="2826" width="14.6640625" style="1" customWidth="1"/>
    <col min="2827" max="2827" width="13.44140625" style="1" customWidth="1"/>
    <col min="2828" max="2828" width="16.5546875" style="1" customWidth="1"/>
    <col min="2829" max="3075" width="9.109375" style="1"/>
    <col min="3076" max="3076" width="4.5546875" style="1" customWidth="1"/>
    <col min="3077" max="3077" width="20.5546875" style="1" customWidth="1"/>
    <col min="3078" max="3078" width="14.44140625" style="1" customWidth="1"/>
    <col min="3079" max="3079" width="16.5546875" style="1" customWidth="1"/>
    <col min="3080" max="3080" width="12.44140625" style="1" customWidth="1"/>
    <col min="3081" max="3081" width="13.6640625" style="1" customWidth="1"/>
    <col min="3082" max="3082" width="14.6640625" style="1" customWidth="1"/>
    <col min="3083" max="3083" width="13.44140625" style="1" customWidth="1"/>
    <col min="3084" max="3084" width="16.5546875" style="1" customWidth="1"/>
    <col min="3085" max="3331" width="9.109375" style="1"/>
    <col min="3332" max="3332" width="4.5546875" style="1" customWidth="1"/>
    <col min="3333" max="3333" width="20.5546875" style="1" customWidth="1"/>
    <col min="3334" max="3334" width="14.44140625" style="1" customWidth="1"/>
    <col min="3335" max="3335" width="16.5546875" style="1" customWidth="1"/>
    <col min="3336" max="3336" width="12.44140625" style="1" customWidth="1"/>
    <col min="3337" max="3337" width="13.6640625" style="1" customWidth="1"/>
    <col min="3338" max="3338" width="14.6640625" style="1" customWidth="1"/>
    <col min="3339" max="3339" width="13.44140625" style="1" customWidth="1"/>
    <col min="3340" max="3340" width="16.5546875" style="1" customWidth="1"/>
    <col min="3341" max="3587" width="9.109375" style="1"/>
    <col min="3588" max="3588" width="4.5546875" style="1" customWidth="1"/>
    <col min="3589" max="3589" width="20.5546875" style="1" customWidth="1"/>
    <col min="3590" max="3590" width="14.44140625" style="1" customWidth="1"/>
    <col min="3591" max="3591" width="16.5546875" style="1" customWidth="1"/>
    <col min="3592" max="3592" width="12.44140625" style="1" customWidth="1"/>
    <col min="3593" max="3593" width="13.6640625" style="1" customWidth="1"/>
    <col min="3594" max="3594" width="14.6640625" style="1" customWidth="1"/>
    <col min="3595" max="3595" width="13.44140625" style="1" customWidth="1"/>
    <col min="3596" max="3596" width="16.5546875" style="1" customWidth="1"/>
    <col min="3597" max="3843" width="9.109375" style="1"/>
    <col min="3844" max="3844" width="4.5546875" style="1" customWidth="1"/>
    <col min="3845" max="3845" width="20.5546875" style="1" customWidth="1"/>
    <col min="3846" max="3846" width="14.44140625" style="1" customWidth="1"/>
    <col min="3847" max="3847" width="16.5546875" style="1" customWidth="1"/>
    <col min="3848" max="3848" width="12.44140625" style="1" customWidth="1"/>
    <col min="3849" max="3849" width="13.6640625" style="1" customWidth="1"/>
    <col min="3850" max="3850" width="14.6640625" style="1" customWidth="1"/>
    <col min="3851" max="3851" width="13.44140625" style="1" customWidth="1"/>
    <col min="3852" max="3852" width="16.5546875" style="1" customWidth="1"/>
    <col min="3853" max="4099" width="9.109375" style="1"/>
    <col min="4100" max="4100" width="4.5546875" style="1" customWidth="1"/>
    <col min="4101" max="4101" width="20.5546875" style="1" customWidth="1"/>
    <col min="4102" max="4102" width="14.44140625" style="1" customWidth="1"/>
    <col min="4103" max="4103" width="16.5546875" style="1" customWidth="1"/>
    <col min="4104" max="4104" width="12.44140625" style="1" customWidth="1"/>
    <col min="4105" max="4105" width="13.6640625" style="1" customWidth="1"/>
    <col min="4106" max="4106" width="14.6640625" style="1" customWidth="1"/>
    <col min="4107" max="4107" width="13.44140625" style="1" customWidth="1"/>
    <col min="4108" max="4108" width="16.5546875" style="1" customWidth="1"/>
    <col min="4109" max="4355" width="9.109375" style="1"/>
    <col min="4356" max="4356" width="4.5546875" style="1" customWidth="1"/>
    <col min="4357" max="4357" width="20.5546875" style="1" customWidth="1"/>
    <col min="4358" max="4358" width="14.44140625" style="1" customWidth="1"/>
    <col min="4359" max="4359" width="16.5546875" style="1" customWidth="1"/>
    <col min="4360" max="4360" width="12.44140625" style="1" customWidth="1"/>
    <col min="4361" max="4361" width="13.6640625" style="1" customWidth="1"/>
    <col min="4362" max="4362" width="14.6640625" style="1" customWidth="1"/>
    <col min="4363" max="4363" width="13.44140625" style="1" customWidth="1"/>
    <col min="4364" max="4364" width="16.5546875" style="1" customWidth="1"/>
    <col min="4365" max="4611" width="9.109375" style="1"/>
    <col min="4612" max="4612" width="4.5546875" style="1" customWidth="1"/>
    <col min="4613" max="4613" width="20.5546875" style="1" customWidth="1"/>
    <col min="4614" max="4614" width="14.44140625" style="1" customWidth="1"/>
    <col min="4615" max="4615" width="16.5546875" style="1" customWidth="1"/>
    <col min="4616" max="4616" width="12.44140625" style="1" customWidth="1"/>
    <col min="4617" max="4617" width="13.6640625" style="1" customWidth="1"/>
    <col min="4618" max="4618" width="14.6640625" style="1" customWidth="1"/>
    <col min="4619" max="4619" width="13.44140625" style="1" customWidth="1"/>
    <col min="4620" max="4620" width="16.5546875" style="1" customWidth="1"/>
    <col min="4621" max="4867" width="9.109375" style="1"/>
    <col min="4868" max="4868" width="4.5546875" style="1" customWidth="1"/>
    <col min="4869" max="4869" width="20.5546875" style="1" customWidth="1"/>
    <col min="4870" max="4870" width="14.44140625" style="1" customWidth="1"/>
    <col min="4871" max="4871" width="16.5546875" style="1" customWidth="1"/>
    <col min="4872" max="4872" width="12.44140625" style="1" customWidth="1"/>
    <col min="4873" max="4873" width="13.6640625" style="1" customWidth="1"/>
    <col min="4874" max="4874" width="14.6640625" style="1" customWidth="1"/>
    <col min="4875" max="4875" width="13.44140625" style="1" customWidth="1"/>
    <col min="4876" max="4876" width="16.5546875" style="1" customWidth="1"/>
    <col min="4877" max="5123" width="9.109375" style="1"/>
    <col min="5124" max="5124" width="4.5546875" style="1" customWidth="1"/>
    <col min="5125" max="5125" width="20.5546875" style="1" customWidth="1"/>
    <col min="5126" max="5126" width="14.44140625" style="1" customWidth="1"/>
    <col min="5127" max="5127" width="16.5546875" style="1" customWidth="1"/>
    <col min="5128" max="5128" width="12.44140625" style="1" customWidth="1"/>
    <col min="5129" max="5129" width="13.6640625" style="1" customWidth="1"/>
    <col min="5130" max="5130" width="14.6640625" style="1" customWidth="1"/>
    <col min="5131" max="5131" width="13.44140625" style="1" customWidth="1"/>
    <col min="5132" max="5132" width="16.5546875" style="1" customWidth="1"/>
    <col min="5133" max="5379" width="9.109375" style="1"/>
    <col min="5380" max="5380" width="4.5546875" style="1" customWidth="1"/>
    <col min="5381" max="5381" width="20.5546875" style="1" customWidth="1"/>
    <col min="5382" max="5382" width="14.44140625" style="1" customWidth="1"/>
    <col min="5383" max="5383" width="16.5546875" style="1" customWidth="1"/>
    <col min="5384" max="5384" width="12.44140625" style="1" customWidth="1"/>
    <col min="5385" max="5385" width="13.6640625" style="1" customWidth="1"/>
    <col min="5386" max="5386" width="14.6640625" style="1" customWidth="1"/>
    <col min="5387" max="5387" width="13.44140625" style="1" customWidth="1"/>
    <col min="5388" max="5388" width="16.5546875" style="1" customWidth="1"/>
    <col min="5389" max="5635" width="9.109375" style="1"/>
    <col min="5636" max="5636" width="4.5546875" style="1" customWidth="1"/>
    <col min="5637" max="5637" width="20.5546875" style="1" customWidth="1"/>
    <col min="5638" max="5638" width="14.44140625" style="1" customWidth="1"/>
    <col min="5639" max="5639" width="16.5546875" style="1" customWidth="1"/>
    <col min="5640" max="5640" width="12.44140625" style="1" customWidth="1"/>
    <col min="5641" max="5641" width="13.6640625" style="1" customWidth="1"/>
    <col min="5642" max="5642" width="14.6640625" style="1" customWidth="1"/>
    <col min="5643" max="5643" width="13.44140625" style="1" customWidth="1"/>
    <col min="5644" max="5644" width="16.5546875" style="1" customWidth="1"/>
    <col min="5645" max="5891" width="9.109375" style="1"/>
    <col min="5892" max="5892" width="4.5546875" style="1" customWidth="1"/>
    <col min="5893" max="5893" width="20.5546875" style="1" customWidth="1"/>
    <col min="5894" max="5894" width="14.44140625" style="1" customWidth="1"/>
    <col min="5895" max="5895" width="16.5546875" style="1" customWidth="1"/>
    <col min="5896" max="5896" width="12.44140625" style="1" customWidth="1"/>
    <col min="5897" max="5897" width="13.6640625" style="1" customWidth="1"/>
    <col min="5898" max="5898" width="14.6640625" style="1" customWidth="1"/>
    <col min="5899" max="5899" width="13.44140625" style="1" customWidth="1"/>
    <col min="5900" max="5900" width="16.5546875" style="1" customWidth="1"/>
    <col min="5901" max="6147" width="9.109375" style="1"/>
    <col min="6148" max="6148" width="4.5546875" style="1" customWidth="1"/>
    <col min="6149" max="6149" width="20.5546875" style="1" customWidth="1"/>
    <col min="6150" max="6150" width="14.44140625" style="1" customWidth="1"/>
    <col min="6151" max="6151" width="16.5546875" style="1" customWidth="1"/>
    <col min="6152" max="6152" width="12.44140625" style="1" customWidth="1"/>
    <col min="6153" max="6153" width="13.6640625" style="1" customWidth="1"/>
    <col min="6154" max="6154" width="14.6640625" style="1" customWidth="1"/>
    <col min="6155" max="6155" width="13.44140625" style="1" customWidth="1"/>
    <col min="6156" max="6156" width="16.5546875" style="1" customWidth="1"/>
    <col min="6157" max="6403" width="9.109375" style="1"/>
    <col min="6404" max="6404" width="4.5546875" style="1" customWidth="1"/>
    <col min="6405" max="6405" width="20.5546875" style="1" customWidth="1"/>
    <col min="6406" max="6406" width="14.44140625" style="1" customWidth="1"/>
    <col min="6407" max="6407" width="16.5546875" style="1" customWidth="1"/>
    <col min="6408" max="6408" width="12.44140625" style="1" customWidth="1"/>
    <col min="6409" max="6409" width="13.6640625" style="1" customWidth="1"/>
    <col min="6410" max="6410" width="14.6640625" style="1" customWidth="1"/>
    <col min="6411" max="6411" width="13.44140625" style="1" customWidth="1"/>
    <col min="6412" max="6412" width="16.5546875" style="1" customWidth="1"/>
    <col min="6413" max="6659" width="9.109375" style="1"/>
    <col min="6660" max="6660" width="4.5546875" style="1" customWidth="1"/>
    <col min="6661" max="6661" width="20.5546875" style="1" customWidth="1"/>
    <col min="6662" max="6662" width="14.44140625" style="1" customWidth="1"/>
    <col min="6663" max="6663" width="16.5546875" style="1" customWidth="1"/>
    <col min="6664" max="6664" width="12.44140625" style="1" customWidth="1"/>
    <col min="6665" max="6665" width="13.6640625" style="1" customWidth="1"/>
    <col min="6666" max="6666" width="14.6640625" style="1" customWidth="1"/>
    <col min="6667" max="6667" width="13.44140625" style="1" customWidth="1"/>
    <col min="6668" max="6668" width="16.5546875" style="1" customWidth="1"/>
    <col min="6669" max="6915" width="9.109375" style="1"/>
    <col min="6916" max="6916" width="4.5546875" style="1" customWidth="1"/>
    <col min="6917" max="6917" width="20.5546875" style="1" customWidth="1"/>
    <col min="6918" max="6918" width="14.44140625" style="1" customWidth="1"/>
    <col min="6919" max="6919" width="16.5546875" style="1" customWidth="1"/>
    <col min="6920" max="6920" width="12.44140625" style="1" customWidth="1"/>
    <col min="6921" max="6921" width="13.6640625" style="1" customWidth="1"/>
    <col min="6922" max="6922" width="14.6640625" style="1" customWidth="1"/>
    <col min="6923" max="6923" width="13.44140625" style="1" customWidth="1"/>
    <col min="6924" max="6924" width="16.5546875" style="1" customWidth="1"/>
    <col min="6925" max="7171" width="9.109375" style="1"/>
    <col min="7172" max="7172" width="4.5546875" style="1" customWidth="1"/>
    <col min="7173" max="7173" width="20.5546875" style="1" customWidth="1"/>
    <col min="7174" max="7174" width="14.44140625" style="1" customWidth="1"/>
    <col min="7175" max="7175" width="16.5546875" style="1" customWidth="1"/>
    <col min="7176" max="7176" width="12.44140625" style="1" customWidth="1"/>
    <col min="7177" max="7177" width="13.6640625" style="1" customWidth="1"/>
    <col min="7178" max="7178" width="14.6640625" style="1" customWidth="1"/>
    <col min="7179" max="7179" width="13.44140625" style="1" customWidth="1"/>
    <col min="7180" max="7180" width="16.5546875" style="1" customWidth="1"/>
    <col min="7181" max="7427" width="9.109375" style="1"/>
    <col min="7428" max="7428" width="4.5546875" style="1" customWidth="1"/>
    <col min="7429" max="7429" width="20.5546875" style="1" customWidth="1"/>
    <col min="7430" max="7430" width="14.44140625" style="1" customWidth="1"/>
    <col min="7431" max="7431" width="16.5546875" style="1" customWidth="1"/>
    <col min="7432" max="7432" width="12.44140625" style="1" customWidth="1"/>
    <col min="7433" max="7433" width="13.6640625" style="1" customWidth="1"/>
    <col min="7434" max="7434" width="14.6640625" style="1" customWidth="1"/>
    <col min="7435" max="7435" width="13.44140625" style="1" customWidth="1"/>
    <col min="7436" max="7436" width="16.5546875" style="1" customWidth="1"/>
    <col min="7437" max="7683" width="9.109375" style="1"/>
    <col min="7684" max="7684" width="4.5546875" style="1" customWidth="1"/>
    <col min="7685" max="7685" width="20.5546875" style="1" customWidth="1"/>
    <col min="7686" max="7686" width="14.44140625" style="1" customWidth="1"/>
    <col min="7687" max="7687" width="16.5546875" style="1" customWidth="1"/>
    <col min="7688" max="7688" width="12.44140625" style="1" customWidth="1"/>
    <col min="7689" max="7689" width="13.6640625" style="1" customWidth="1"/>
    <col min="7690" max="7690" width="14.6640625" style="1" customWidth="1"/>
    <col min="7691" max="7691" width="13.44140625" style="1" customWidth="1"/>
    <col min="7692" max="7692" width="16.5546875" style="1" customWidth="1"/>
    <col min="7693" max="7939" width="9.109375" style="1"/>
    <col min="7940" max="7940" width="4.5546875" style="1" customWidth="1"/>
    <col min="7941" max="7941" width="20.5546875" style="1" customWidth="1"/>
    <col min="7942" max="7942" width="14.44140625" style="1" customWidth="1"/>
    <col min="7943" max="7943" width="16.5546875" style="1" customWidth="1"/>
    <col min="7944" max="7944" width="12.44140625" style="1" customWidth="1"/>
    <col min="7945" max="7945" width="13.6640625" style="1" customWidth="1"/>
    <col min="7946" max="7946" width="14.6640625" style="1" customWidth="1"/>
    <col min="7947" max="7947" width="13.44140625" style="1" customWidth="1"/>
    <col min="7948" max="7948" width="16.5546875" style="1" customWidth="1"/>
    <col min="7949" max="8195" width="9.109375" style="1"/>
    <col min="8196" max="8196" width="4.5546875" style="1" customWidth="1"/>
    <col min="8197" max="8197" width="20.5546875" style="1" customWidth="1"/>
    <col min="8198" max="8198" width="14.44140625" style="1" customWidth="1"/>
    <col min="8199" max="8199" width="16.5546875" style="1" customWidth="1"/>
    <col min="8200" max="8200" width="12.44140625" style="1" customWidth="1"/>
    <col min="8201" max="8201" width="13.6640625" style="1" customWidth="1"/>
    <col min="8202" max="8202" width="14.6640625" style="1" customWidth="1"/>
    <col min="8203" max="8203" width="13.44140625" style="1" customWidth="1"/>
    <col min="8204" max="8204" width="16.5546875" style="1" customWidth="1"/>
    <col min="8205" max="8451" width="9.109375" style="1"/>
    <col min="8452" max="8452" width="4.5546875" style="1" customWidth="1"/>
    <col min="8453" max="8453" width="20.5546875" style="1" customWidth="1"/>
    <col min="8454" max="8454" width="14.44140625" style="1" customWidth="1"/>
    <col min="8455" max="8455" width="16.5546875" style="1" customWidth="1"/>
    <col min="8456" max="8456" width="12.44140625" style="1" customWidth="1"/>
    <col min="8457" max="8457" width="13.6640625" style="1" customWidth="1"/>
    <col min="8458" max="8458" width="14.6640625" style="1" customWidth="1"/>
    <col min="8459" max="8459" width="13.44140625" style="1" customWidth="1"/>
    <col min="8460" max="8460" width="16.5546875" style="1" customWidth="1"/>
    <col min="8461" max="8707" width="9.109375" style="1"/>
    <col min="8708" max="8708" width="4.5546875" style="1" customWidth="1"/>
    <col min="8709" max="8709" width="20.5546875" style="1" customWidth="1"/>
    <col min="8710" max="8710" width="14.44140625" style="1" customWidth="1"/>
    <col min="8711" max="8711" width="16.5546875" style="1" customWidth="1"/>
    <col min="8712" max="8712" width="12.44140625" style="1" customWidth="1"/>
    <col min="8713" max="8713" width="13.6640625" style="1" customWidth="1"/>
    <col min="8714" max="8714" width="14.6640625" style="1" customWidth="1"/>
    <col min="8715" max="8715" width="13.44140625" style="1" customWidth="1"/>
    <col min="8716" max="8716" width="16.5546875" style="1" customWidth="1"/>
    <col min="8717" max="8963" width="9.109375" style="1"/>
    <col min="8964" max="8964" width="4.5546875" style="1" customWidth="1"/>
    <col min="8965" max="8965" width="20.5546875" style="1" customWidth="1"/>
    <col min="8966" max="8966" width="14.44140625" style="1" customWidth="1"/>
    <col min="8967" max="8967" width="16.5546875" style="1" customWidth="1"/>
    <col min="8968" max="8968" width="12.44140625" style="1" customWidth="1"/>
    <col min="8969" max="8969" width="13.6640625" style="1" customWidth="1"/>
    <col min="8970" max="8970" width="14.6640625" style="1" customWidth="1"/>
    <col min="8971" max="8971" width="13.44140625" style="1" customWidth="1"/>
    <col min="8972" max="8972" width="16.5546875" style="1" customWidth="1"/>
    <col min="8973" max="9219" width="9.109375" style="1"/>
    <col min="9220" max="9220" width="4.5546875" style="1" customWidth="1"/>
    <col min="9221" max="9221" width="20.5546875" style="1" customWidth="1"/>
    <col min="9222" max="9222" width="14.44140625" style="1" customWidth="1"/>
    <col min="9223" max="9223" width="16.5546875" style="1" customWidth="1"/>
    <col min="9224" max="9224" width="12.44140625" style="1" customWidth="1"/>
    <col min="9225" max="9225" width="13.6640625" style="1" customWidth="1"/>
    <col min="9226" max="9226" width="14.6640625" style="1" customWidth="1"/>
    <col min="9227" max="9227" width="13.44140625" style="1" customWidth="1"/>
    <col min="9228" max="9228" width="16.5546875" style="1" customWidth="1"/>
    <col min="9229" max="9475" width="9.109375" style="1"/>
    <col min="9476" max="9476" width="4.5546875" style="1" customWidth="1"/>
    <col min="9477" max="9477" width="20.5546875" style="1" customWidth="1"/>
    <col min="9478" max="9478" width="14.44140625" style="1" customWidth="1"/>
    <col min="9479" max="9479" width="16.5546875" style="1" customWidth="1"/>
    <col min="9480" max="9480" width="12.44140625" style="1" customWidth="1"/>
    <col min="9481" max="9481" width="13.6640625" style="1" customWidth="1"/>
    <col min="9482" max="9482" width="14.6640625" style="1" customWidth="1"/>
    <col min="9483" max="9483" width="13.44140625" style="1" customWidth="1"/>
    <col min="9484" max="9484" width="16.5546875" style="1" customWidth="1"/>
    <col min="9485" max="9731" width="9.109375" style="1"/>
    <col min="9732" max="9732" width="4.5546875" style="1" customWidth="1"/>
    <col min="9733" max="9733" width="20.5546875" style="1" customWidth="1"/>
    <col min="9734" max="9734" width="14.44140625" style="1" customWidth="1"/>
    <col min="9735" max="9735" width="16.5546875" style="1" customWidth="1"/>
    <col min="9736" max="9736" width="12.44140625" style="1" customWidth="1"/>
    <col min="9737" max="9737" width="13.6640625" style="1" customWidth="1"/>
    <col min="9738" max="9738" width="14.6640625" style="1" customWidth="1"/>
    <col min="9739" max="9739" width="13.44140625" style="1" customWidth="1"/>
    <col min="9740" max="9740" width="16.5546875" style="1" customWidth="1"/>
    <col min="9741" max="9987" width="9.109375" style="1"/>
    <col min="9988" max="9988" width="4.5546875" style="1" customWidth="1"/>
    <col min="9989" max="9989" width="20.5546875" style="1" customWidth="1"/>
    <col min="9990" max="9990" width="14.44140625" style="1" customWidth="1"/>
    <col min="9991" max="9991" width="16.5546875" style="1" customWidth="1"/>
    <col min="9992" max="9992" width="12.44140625" style="1" customWidth="1"/>
    <col min="9993" max="9993" width="13.6640625" style="1" customWidth="1"/>
    <col min="9994" max="9994" width="14.6640625" style="1" customWidth="1"/>
    <col min="9995" max="9995" width="13.44140625" style="1" customWidth="1"/>
    <col min="9996" max="9996" width="16.5546875" style="1" customWidth="1"/>
    <col min="9997" max="10243" width="9.109375" style="1"/>
    <col min="10244" max="10244" width="4.5546875" style="1" customWidth="1"/>
    <col min="10245" max="10245" width="20.5546875" style="1" customWidth="1"/>
    <col min="10246" max="10246" width="14.44140625" style="1" customWidth="1"/>
    <col min="10247" max="10247" width="16.5546875" style="1" customWidth="1"/>
    <col min="10248" max="10248" width="12.44140625" style="1" customWidth="1"/>
    <col min="10249" max="10249" width="13.6640625" style="1" customWidth="1"/>
    <col min="10250" max="10250" width="14.6640625" style="1" customWidth="1"/>
    <col min="10251" max="10251" width="13.44140625" style="1" customWidth="1"/>
    <col min="10252" max="10252" width="16.5546875" style="1" customWidth="1"/>
    <col min="10253" max="10499" width="9.109375" style="1"/>
    <col min="10500" max="10500" width="4.5546875" style="1" customWidth="1"/>
    <col min="10501" max="10501" width="20.5546875" style="1" customWidth="1"/>
    <col min="10502" max="10502" width="14.44140625" style="1" customWidth="1"/>
    <col min="10503" max="10503" width="16.5546875" style="1" customWidth="1"/>
    <col min="10504" max="10504" width="12.44140625" style="1" customWidth="1"/>
    <col min="10505" max="10505" width="13.6640625" style="1" customWidth="1"/>
    <col min="10506" max="10506" width="14.6640625" style="1" customWidth="1"/>
    <col min="10507" max="10507" width="13.44140625" style="1" customWidth="1"/>
    <col min="10508" max="10508" width="16.5546875" style="1" customWidth="1"/>
    <col min="10509" max="10755" width="9.109375" style="1"/>
    <col min="10756" max="10756" width="4.5546875" style="1" customWidth="1"/>
    <col min="10757" max="10757" width="20.5546875" style="1" customWidth="1"/>
    <col min="10758" max="10758" width="14.44140625" style="1" customWidth="1"/>
    <col min="10759" max="10759" width="16.5546875" style="1" customWidth="1"/>
    <col min="10760" max="10760" width="12.44140625" style="1" customWidth="1"/>
    <col min="10761" max="10761" width="13.6640625" style="1" customWidth="1"/>
    <col min="10762" max="10762" width="14.6640625" style="1" customWidth="1"/>
    <col min="10763" max="10763" width="13.44140625" style="1" customWidth="1"/>
    <col min="10764" max="10764" width="16.5546875" style="1" customWidth="1"/>
    <col min="10765" max="11011" width="9.109375" style="1"/>
    <col min="11012" max="11012" width="4.5546875" style="1" customWidth="1"/>
    <col min="11013" max="11013" width="20.5546875" style="1" customWidth="1"/>
    <col min="11014" max="11014" width="14.44140625" style="1" customWidth="1"/>
    <col min="11015" max="11015" width="16.5546875" style="1" customWidth="1"/>
    <col min="11016" max="11016" width="12.44140625" style="1" customWidth="1"/>
    <col min="11017" max="11017" width="13.6640625" style="1" customWidth="1"/>
    <col min="11018" max="11018" width="14.6640625" style="1" customWidth="1"/>
    <col min="11019" max="11019" width="13.44140625" style="1" customWidth="1"/>
    <col min="11020" max="11020" width="16.5546875" style="1" customWidth="1"/>
    <col min="11021" max="11267" width="9.109375" style="1"/>
    <col min="11268" max="11268" width="4.5546875" style="1" customWidth="1"/>
    <col min="11269" max="11269" width="20.5546875" style="1" customWidth="1"/>
    <col min="11270" max="11270" width="14.44140625" style="1" customWidth="1"/>
    <col min="11271" max="11271" width="16.5546875" style="1" customWidth="1"/>
    <col min="11272" max="11272" width="12.44140625" style="1" customWidth="1"/>
    <col min="11273" max="11273" width="13.6640625" style="1" customWidth="1"/>
    <col min="11274" max="11274" width="14.6640625" style="1" customWidth="1"/>
    <col min="11275" max="11275" width="13.44140625" style="1" customWidth="1"/>
    <col min="11276" max="11276" width="16.5546875" style="1" customWidth="1"/>
    <col min="11277" max="11523" width="9.109375" style="1"/>
    <col min="11524" max="11524" width="4.5546875" style="1" customWidth="1"/>
    <col min="11525" max="11525" width="20.5546875" style="1" customWidth="1"/>
    <col min="11526" max="11526" width="14.44140625" style="1" customWidth="1"/>
    <col min="11527" max="11527" width="16.5546875" style="1" customWidth="1"/>
    <col min="11528" max="11528" width="12.44140625" style="1" customWidth="1"/>
    <col min="11529" max="11529" width="13.6640625" style="1" customWidth="1"/>
    <col min="11530" max="11530" width="14.6640625" style="1" customWidth="1"/>
    <col min="11531" max="11531" width="13.44140625" style="1" customWidth="1"/>
    <col min="11532" max="11532" width="16.5546875" style="1" customWidth="1"/>
    <col min="11533" max="11779" width="9.109375" style="1"/>
    <col min="11780" max="11780" width="4.5546875" style="1" customWidth="1"/>
    <col min="11781" max="11781" width="20.5546875" style="1" customWidth="1"/>
    <col min="11782" max="11782" width="14.44140625" style="1" customWidth="1"/>
    <col min="11783" max="11783" width="16.5546875" style="1" customWidth="1"/>
    <col min="11784" max="11784" width="12.44140625" style="1" customWidth="1"/>
    <col min="11785" max="11785" width="13.6640625" style="1" customWidth="1"/>
    <col min="11786" max="11786" width="14.6640625" style="1" customWidth="1"/>
    <col min="11787" max="11787" width="13.44140625" style="1" customWidth="1"/>
    <col min="11788" max="11788" width="16.5546875" style="1" customWidth="1"/>
    <col min="11789" max="12035" width="9.109375" style="1"/>
    <col min="12036" max="12036" width="4.5546875" style="1" customWidth="1"/>
    <col min="12037" max="12037" width="20.5546875" style="1" customWidth="1"/>
    <col min="12038" max="12038" width="14.44140625" style="1" customWidth="1"/>
    <col min="12039" max="12039" width="16.5546875" style="1" customWidth="1"/>
    <col min="12040" max="12040" width="12.44140625" style="1" customWidth="1"/>
    <col min="12041" max="12041" width="13.6640625" style="1" customWidth="1"/>
    <col min="12042" max="12042" width="14.6640625" style="1" customWidth="1"/>
    <col min="12043" max="12043" width="13.44140625" style="1" customWidth="1"/>
    <col min="12044" max="12044" width="16.5546875" style="1" customWidth="1"/>
    <col min="12045" max="12291" width="9.109375" style="1"/>
    <col min="12292" max="12292" width="4.5546875" style="1" customWidth="1"/>
    <col min="12293" max="12293" width="20.5546875" style="1" customWidth="1"/>
    <col min="12294" max="12294" width="14.44140625" style="1" customWidth="1"/>
    <col min="12295" max="12295" width="16.5546875" style="1" customWidth="1"/>
    <col min="12296" max="12296" width="12.44140625" style="1" customWidth="1"/>
    <col min="12297" max="12297" width="13.6640625" style="1" customWidth="1"/>
    <col min="12298" max="12298" width="14.6640625" style="1" customWidth="1"/>
    <col min="12299" max="12299" width="13.44140625" style="1" customWidth="1"/>
    <col min="12300" max="12300" width="16.5546875" style="1" customWidth="1"/>
    <col min="12301" max="12547" width="9.109375" style="1"/>
    <col min="12548" max="12548" width="4.5546875" style="1" customWidth="1"/>
    <col min="12549" max="12549" width="20.5546875" style="1" customWidth="1"/>
    <col min="12550" max="12550" width="14.44140625" style="1" customWidth="1"/>
    <col min="12551" max="12551" width="16.5546875" style="1" customWidth="1"/>
    <col min="12552" max="12552" width="12.44140625" style="1" customWidth="1"/>
    <col min="12553" max="12553" width="13.6640625" style="1" customWidth="1"/>
    <col min="12554" max="12554" width="14.6640625" style="1" customWidth="1"/>
    <col min="12555" max="12555" width="13.44140625" style="1" customWidth="1"/>
    <col min="12556" max="12556" width="16.5546875" style="1" customWidth="1"/>
    <col min="12557" max="12803" width="9.109375" style="1"/>
    <col min="12804" max="12804" width="4.5546875" style="1" customWidth="1"/>
    <col min="12805" max="12805" width="20.5546875" style="1" customWidth="1"/>
    <col min="12806" max="12806" width="14.44140625" style="1" customWidth="1"/>
    <col min="12807" max="12807" width="16.5546875" style="1" customWidth="1"/>
    <col min="12808" max="12808" width="12.44140625" style="1" customWidth="1"/>
    <col min="12809" max="12809" width="13.6640625" style="1" customWidth="1"/>
    <col min="12810" max="12810" width="14.6640625" style="1" customWidth="1"/>
    <col min="12811" max="12811" width="13.44140625" style="1" customWidth="1"/>
    <col min="12812" max="12812" width="16.5546875" style="1" customWidth="1"/>
    <col min="12813" max="13059" width="9.109375" style="1"/>
    <col min="13060" max="13060" width="4.5546875" style="1" customWidth="1"/>
    <col min="13061" max="13061" width="20.5546875" style="1" customWidth="1"/>
    <col min="13062" max="13062" width="14.44140625" style="1" customWidth="1"/>
    <col min="13063" max="13063" width="16.5546875" style="1" customWidth="1"/>
    <col min="13064" max="13064" width="12.44140625" style="1" customWidth="1"/>
    <col min="13065" max="13065" width="13.6640625" style="1" customWidth="1"/>
    <col min="13066" max="13066" width="14.6640625" style="1" customWidth="1"/>
    <col min="13067" max="13067" width="13.44140625" style="1" customWidth="1"/>
    <col min="13068" max="13068" width="16.5546875" style="1" customWidth="1"/>
    <col min="13069" max="13315" width="9.109375" style="1"/>
    <col min="13316" max="13316" width="4.5546875" style="1" customWidth="1"/>
    <col min="13317" max="13317" width="20.5546875" style="1" customWidth="1"/>
    <col min="13318" max="13318" width="14.44140625" style="1" customWidth="1"/>
    <col min="13319" max="13319" width="16.5546875" style="1" customWidth="1"/>
    <col min="13320" max="13320" width="12.44140625" style="1" customWidth="1"/>
    <col min="13321" max="13321" width="13.6640625" style="1" customWidth="1"/>
    <col min="13322" max="13322" width="14.6640625" style="1" customWidth="1"/>
    <col min="13323" max="13323" width="13.44140625" style="1" customWidth="1"/>
    <col min="13324" max="13324" width="16.5546875" style="1" customWidth="1"/>
    <col min="13325" max="13571" width="9.109375" style="1"/>
    <col min="13572" max="13572" width="4.5546875" style="1" customWidth="1"/>
    <col min="13573" max="13573" width="20.5546875" style="1" customWidth="1"/>
    <col min="13574" max="13574" width="14.44140625" style="1" customWidth="1"/>
    <col min="13575" max="13575" width="16.5546875" style="1" customWidth="1"/>
    <col min="13576" max="13576" width="12.44140625" style="1" customWidth="1"/>
    <col min="13577" max="13577" width="13.6640625" style="1" customWidth="1"/>
    <col min="13578" max="13578" width="14.6640625" style="1" customWidth="1"/>
    <col min="13579" max="13579" width="13.44140625" style="1" customWidth="1"/>
    <col min="13580" max="13580" width="16.5546875" style="1" customWidth="1"/>
    <col min="13581" max="13827" width="9.109375" style="1"/>
    <col min="13828" max="13828" width="4.5546875" style="1" customWidth="1"/>
    <col min="13829" max="13829" width="20.5546875" style="1" customWidth="1"/>
    <col min="13830" max="13830" width="14.44140625" style="1" customWidth="1"/>
    <col min="13831" max="13831" width="16.5546875" style="1" customWidth="1"/>
    <col min="13832" max="13832" width="12.44140625" style="1" customWidth="1"/>
    <col min="13833" max="13833" width="13.6640625" style="1" customWidth="1"/>
    <col min="13834" max="13834" width="14.6640625" style="1" customWidth="1"/>
    <col min="13835" max="13835" width="13.44140625" style="1" customWidth="1"/>
    <col min="13836" max="13836" width="16.5546875" style="1" customWidth="1"/>
    <col min="13837" max="14083" width="9.109375" style="1"/>
    <col min="14084" max="14084" width="4.5546875" style="1" customWidth="1"/>
    <col min="14085" max="14085" width="20.5546875" style="1" customWidth="1"/>
    <col min="14086" max="14086" width="14.44140625" style="1" customWidth="1"/>
    <col min="14087" max="14087" width="16.5546875" style="1" customWidth="1"/>
    <col min="14088" max="14088" width="12.44140625" style="1" customWidth="1"/>
    <col min="14089" max="14089" width="13.6640625" style="1" customWidth="1"/>
    <col min="14090" max="14090" width="14.6640625" style="1" customWidth="1"/>
    <col min="14091" max="14091" width="13.44140625" style="1" customWidth="1"/>
    <col min="14092" max="14092" width="16.5546875" style="1" customWidth="1"/>
    <col min="14093" max="14339" width="9.109375" style="1"/>
    <col min="14340" max="14340" width="4.5546875" style="1" customWidth="1"/>
    <col min="14341" max="14341" width="20.5546875" style="1" customWidth="1"/>
    <col min="14342" max="14342" width="14.44140625" style="1" customWidth="1"/>
    <col min="14343" max="14343" width="16.5546875" style="1" customWidth="1"/>
    <col min="14344" max="14344" width="12.44140625" style="1" customWidth="1"/>
    <col min="14345" max="14345" width="13.6640625" style="1" customWidth="1"/>
    <col min="14346" max="14346" width="14.6640625" style="1" customWidth="1"/>
    <col min="14347" max="14347" width="13.44140625" style="1" customWidth="1"/>
    <col min="14348" max="14348" width="16.5546875" style="1" customWidth="1"/>
    <col min="14349" max="14595" width="9.109375" style="1"/>
    <col min="14596" max="14596" width="4.5546875" style="1" customWidth="1"/>
    <col min="14597" max="14597" width="20.5546875" style="1" customWidth="1"/>
    <col min="14598" max="14598" width="14.44140625" style="1" customWidth="1"/>
    <col min="14599" max="14599" width="16.5546875" style="1" customWidth="1"/>
    <col min="14600" max="14600" width="12.44140625" style="1" customWidth="1"/>
    <col min="14601" max="14601" width="13.6640625" style="1" customWidth="1"/>
    <col min="14602" max="14602" width="14.6640625" style="1" customWidth="1"/>
    <col min="14603" max="14603" width="13.44140625" style="1" customWidth="1"/>
    <col min="14604" max="14604" width="16.5546875" style="1" customWidth="1"/>
    <col min="14605" max="14851" width="9.109375" style="1"/>
    <col min="14852" max="14852" width="4.5546875" style="1" customWidth="1"/>
    <col min="14853" max="14853" width="20.5546875" style="1" customWidth="1"/>
    <col min="14854" max="14854" width="14.44140625" style="1" customWidth="1"/>
    <col min="14855" max="14855" width="16.5546875" style="1" customWidth="1"/>
    <col min="14856" max="14856" width="12.44140625" style="1" customWidth="1"/>
    <col min="14857" max="14857" width="13.6640625" style="1" customWidth="1"/>
    <col min="14858" max="14858" width="14.6640625" style="1" customWidth="1"/>
    <col min="14859" max="14859" width="13.44140625" style="1" customWidth="1"/>
    <col min="14860" max="14860" width="16.5546875" style="1" customWidth="1"/>
    <col min="14861" max="15107" width="9.109375" style="1"/>
    <col min="15108" max="15108" width="4.5546875" style="1" customWidth="1"/>
    <col min="15109" max="15109" width="20.5546875" style="1" customWidth="1"/>
    <col min="15110" max="15110" width="14.44140625" style="1" customWidth="1"/>
    <col min="15111" max="15111" width="16.5546875" style="1" customWidth="1"/>
    <col min="15112" max="15112" width="12.44140625" style="1" customWidth="1"/>
    <col min="15113" max="15113" width="13.6640625" style="1" customWidth="1"/>
    <col min="15114" max="15114" width="14.6640625" style="1" customWidth="1"/>
    <col min="15115" max="15115" width="13.44140625" style="1" customWidth="1"/>
    <col min="15116" max="15116" width="16.5546875" style="1" customWidth="1"/>
    <col min="15117" max="15363" width="9.109375" style="1"/>
    <col min="15364" max="15364" width="4.5546875" style="1" customWidth="1"/>
    <col min="15365" max="15365" width="20.5546875" style="1" customWidth="1"/>
    <col min="15366" max="15366" width="14.44140625" style="1" customWidth="1"/>
    <col min="15367" max="15367" width="16.5546875" style="1" customWidth="1"/>
    <col min="15368" max="15368" width="12.44140625" style="1" customWidth="1"/>
    <col min="15369" max="15369" width="13.6640625" style="1" customWidth="1"/>
    <col min="15370" max="15370" width="14.6640625" style="1" customWidth="1"/>
    <col min="15371" max="15371" width="13.44140625" style="1" customWidth="1"/>
    <col min="15372" max="15372" width="16.5546875" style="1" customWidth="1"/>
    <col min="15373" max="15619" width="9.109375" style="1"/>
    <col min="15620" max="15620" width="4.5546875" style="1" customWidth="1"/>
    <col min="15621" max="15621" width="20.5546875" style="1" customWidth="1"/>
    <col min="15622" max="15622" width="14.44140625" style="1" customWidth="1"/>
    <col min="15623" max="15623" width="16.5546875" style="1" customWidth="1"/>
    <col min="15624" max="15624" width="12.44140625" style="1" customWidth="1"/>
    <col min="15625" max="15625" width="13.6640625" style="1" customWidth="1"/>
    <col min="15626" max="15626" width="14.6640625" style="1" customWidth="1"/>
    <col min="15627" max="15627" width="13.44140625" style="1" customWidth="1"/>
    <col min="15628" max="15628" width="16.5546875" style="1" customWidth="1"/>
    <col min="15629" max="15875" width="9.109375" style="1"/>
    <col min="15876" max="15876" width="4.5546875" style="1" customWidth="1"/>
    <col min="15877" max="15877" width="20.5546875" style="1" customWidth="1"/>
    <col min="15878" max="15878" width="14.44140625" style="1" customWidth="1"/>
    <col min="15879" max="15879" width="16.5546875" style="1" customWidth="1"/>
    <col min="15880" max="15880" width="12.44140625" style="1" customWidth="1"/>
    <col min="15881" max="15881" width="13.6640625" style="1" customWidth="1"/>
    <col min="15882" max="15882" width="14.6640625" style="1" customWidth="1"/>
    <col min="15883" max="15883" width="13.44140625" style="1" customWidth="1"/>
    <col min="15884" max="15884" width="16.5546875" style="1" customWidth="1"/>
    <col min="15885" max="16384" width="9.109375" style="1"/>
  </cols>
  <sheetData>
    <row r="1" spans="1:15" ht="34.5" customHeight="1">
      <c r="A1" s="493" t="s">
        <v>71</v>
      </c>
      <c r="B1" s="493"/>
      <c r="C1" s="493"/>
      <c r="D1" s="493"/>
      <c r="E1" s="493"/>
      <c r="F1" s="493"/>
      <c r="G1" s="493"/>
      <c r="H1" s="493"/>
      <c r="I1" s="493"/>
      <c r="J1" s="493"/>
      <c r="K1" s="493"/>
      <c r="L1" s="493"/>
      <c r="M1" s="493"/>
    </row>
    <row r="2" spans="1:15" s="21" customFormat="1" ht="25.5" customHeight="1">
      <c r="A2" s="468" t="str">
        <f>+'Ekamut-caxs'!A8:D8</f>
        <v xml:space="preserve">«Թիվ 3 մանկապատանեկան ստեղծագործական կենտրոն» ՀՈԱԿ-ի </v>
      </c>
      <c r="B2" s="468"/>
      <c r="C2" s="468"/>
      <c r="D2" s="468"/>
      <c r="E2" s="468"/>
      <c r="F2" s="468"/>
      <c r="G2" s="468"/>
      <c r="H2" s="468"/>
      <c r="I2" s="468"/>
      <c r="J2" s="468"/>
      <c r="K2" s="468"/>
      <c r="L2" s="468"/>
      <c r="M2" s="468"/>
      <c r="N2" s="20"/>
      <c r="O2" s="20"/>
    </row>
    <row r="3" spans="1:15" ht="25.5" customHeight="1">
      <c r="A3" s="482" t="s">
        <v>243</v>
      </c>
      <c r="B3" s="482"/>
      <c r="C3" s="482"/>
      <c r="D3" s="482"/>
      <c r="E3" s="482"/>
      <c r="F3" s="482"/>
      <c r="G3" s="482"/>
      <c r="H3" s="482"/>
      <c r="I3" s="482"/>
      <c r="J3" s="482"/>
      <c r="K3" s="482"/>
      <c r="L3" s="482"/>
      <c r="M3" s="482"/>
    </row>
    <row r="4" spans="1:15" ht="21" customHeight="1" thickBot="1">
      <c r="M4" s="160" t="s">
        <v>0</v>
      </c>
    </row>
    <row r="5" spans="1:15" ht="33.75" customHeight="1">
      <c r="A5" s="495" t="s">
        <v>133</v>
      </c>
      <c r="B5" s="497" t="s">
        <v>72</v>
      </c>
      <c r="C5" s="505" t="s">
        <v>226</v>
      </c>
      <c r="D5" s="499" t="s">
        <v>182</v>
      </c>
      <c r="E5" s="500"/>
      <c r="F5" s="500"/>
      <c r="G5" s="500"/>
      <c r="H5" s="500"/>
      <c r="I5" s="500"/>
      <c r="J5" s="500"/>
      <c r="K5" s="500"/>
      <c r="L5" s="501"/>
      <c r="M5" s="502" t="s">
        <v>136</v>
      </c>
    </row>
    <row r="6" spans="1:15" ht="78.75" customHeight="1">
      <c r="A6" s="496"/>
      <c r="B6" s="498"/>
      <c r="C6" s="506"/>
      <c r="D6" s="359" t="s">
        <v>212</v>
      </c>
      <c r="E6" s="357" t="s">
        <v>233</v>
      </c>
      <c r="F6" s="357" t="s">
        <v>234</v>
      </c>
      <c r="G6" s="357" t="s">
        <v>134</v>
      </c>
      <c r="H6" s="357" t="s">
        <v>185</v>
      </c>
      <c r="I6" s="357" t="s">
        <v>184</v>
      </c>
      <c r="J6" s="357" t="s">
        <v>120</v>
      </c>
      <c r="K6" s="327" t="s">
        <v>172</v>
      </c>
      <c r="L6" s="360" t="s">
        <v>183</v>
      </c>
      <c r="M6" s="503"/>
    </row>
    <row r="7" spans="1:15" ht="31.5" customHeight="1">
      <c r="A7" s="359">
        <v>1</v>
      </c>
      <c r="B7" s="376" t="s">
        <v>192</v>
      </c>
      <c r="C7" s="372">
        <v>97856.6</v>
      </c>
      <c r="D7" s="361">
        <f>+C12*2</f>
        <v>7683.4</v>
      </c>
      <c r="E7" s="316"/>
      <c r="F7" s="316"/>
      <c r="G7" s="316">
        <f>+J17</f>
        <v>115.55</v>
      </c>
      <c r="H7" s="316">
        <v>93.4</v>
      </c>
      <c r="I7" s="316">
        <v>100</v>
      </c>
      <c r="J7" s="316">
        <v>15500</v>
      </c>
      <c r="K7" s="316"/>
      <c r="L7" s="362">
        <v>2000</v>
      </c>
      <c r="M7" s="369">
        <f>ROUND(SUM(C7:L7),1)</f>
        <v>123349</v>
      </c>
      <c r="N7" s="1">
        <v>2000</v>
      </c>
    </row>
    <row r="8" spans="1:15" ht="31.5" customHeight="1">
      <c r="A8" s="359">
        <v>1.1000000000000001</v>
      </c>
      <c r="B8" s="377" t="s">
        <v>120</v>
      </c>
      <c r="C8" s="375">
        <v>56656.6</v>
      </c>
      <c r="D8" s="363" t="s">
        <v>178</v>
      </c>
      <c r="E8" s="341" t="s">
        <v>178</v>
      </c>
      <c r="F8" s="341" t="s">
        <v>178</v>
      </c>
      <c r="G8" s="341" t="s">
        <v>178</v>
      </c>
      <c r="H8" s="341" t="s">
        <v>178</v>
      </c>
      <c r="I8" s="341" t="s">
        <v>178</v>
      </c>
      <c r="J8" s="341" t="s">
        <v>178</v>
      </c>
      <c r="K8" s="341" t="s">
        <v>178</v>
      </c>
      <c r="L8" s="364" t="s">
        <v>178</v>
      </c>
      <c r="M8" s="370" t="s">
        <v>178</v>
      </c>
    </row>
    <row r="9" spans="1:15" ht="31.5" customHeight="1">
      <c r="A9" s="359">
        <v>1.2</v>
      </c>
      <c r="B9" s="377" t="s">
        <v>183</v>
      </c>
      <c r="C9" s="375"/>
      <c r="D9" s="363" t="s">
        <v>178</v>
      </c>
      <c r="E9" s="341" t="s">
        <v>178</v>
      </c>
      <c r="F9" s="341" t="s">
        <v>178</v>
      </c>
      <c r="G9" s="341" t="s">
        <v>178</v>
      </c>
      <c r="H9" s="341" t="s">
        <v>178</v>
      </c>
      <c r="I9" s="341" t="s">
        <v>178</v>
      </c>
      <c r="J9" s="341" t="s">
        <v>178</v>
      </c>
      <c r="K9" s="341" t="s">
        <v>178</v>
      </c>
      <c r="L9" s="364" t="s">
        <v>178</v>
      </c>
      <c r="M9" s="370" t="s">
        <v>178</v>
      </c>
    </row>
    <row r="10" spans="1:15" ht="33.75" customHeight="1">
      <c r="A10" s="359">
        <v>2</v>
      </c>
      <c r="B10" s="378" t="s">
        <v>94</v>
      </c>
      <c r="C10" s="373">
        <v>33</v>
      </c>
      <c r="D10" s="365">
        <v>6</v>
      </c>
      <c r="E10" s="341" t="s">
        <v>178</v>
      </c>
      <c r="F10" s="341" t="s">
        <v>178</v>
      </c>
      <c r="G10" s="341" t="s">
        <v>178</v>
      </c>
      <c r="H10" s="341" t="s">
        <v>178</v>
      </c>
      <c r="I10" s="341" t="s">
        <v>178</v>
      </c>
      <c r="J10" s="341" t="s">
        <v>178</v>
      </c>
      <c r="K10" s="341" t="s">
        <v>178</v>
      </c>
      <c r="L10" s="364" t="s">
        <v>178</v>
      </c>
      <c r="M10" s="369">
        <f>ROUND(SUM(C10:L10),1)</f>
        <v>39</v>
      </c>
    </row>
    <row r="11" spans="1:15" s="187" customFormat="1" ht="34.5" customHeight="1" thickBot="1">
      <c r="A11" s="379"/>
      <c r="B11" s="380" t="s">
        <v>73</v>
      </c>
      <c r="C11" s="374" t="s">
        <v>178</v>
      </c>
      <c r="D11" s="366" t="s">
        <v>178</v>
      </c>
      <c r="E11" s="367" t="s">
        <v>178</v>
      </c>
      <c r="F11" s="367" t="s">
        <v>178</v>
      </c>
      <c r="G11" s="367" t="s">
        <v>178</v>
      </c>
      <c r="H11" s="367" t="s">
        <v>178</v>
      </c>
      <c r="I11" s="367" t="s">
        <v>178</v>
      </c>
      <c r="J11" s="367" t="s">
        <v>178</v>
      </c>
      <c r="K11" s="367" t="s">
        <v>178</v>
      </c>
      <c r="L11" s="368" t="s">
        <v>178</v>
      </c>
      <c r="M11" s="371">
        <f>ROUND(SUM(M7:M10),1)</f>
        <v>123388</v>
      </c>
    </row>
    <row r="12" spans="1:15" s="187" customFormat="1" ht="34.5" customHeight="1">
      <c r="B12" s="275"/>
      <c r="C12" s="275">
        <v>3841.7</v>
      </c>
      <c r="D12" s="276">
        <f>+C7/10</f>
        <v>9785.66</v>
      </c>
      <c r="E12" s="276"/>
      <c r="F12" s="276"/>
      <c r="G12" s="276"/>
      <c r="H12" s="202"/>
      <c r="I12" s="202"/>
      <c r="J12" s="278"/>
      <c r="K12" s="202"/>
      <c r="L12" s="276"/>
      <c r="M12" s="277"/>
    </row>
    <row r="13" spans="1:15" s="189" customFormat="1" ht="21" customHeight="1">
      <c r="B13" s="200"/>
      <c r="C13" s="200"/>
      <c r="D13" s="254"/>
      <c r="E13" s="254"/>
      <c r="F13" s="328"/>
      <c r="G13" s="257"/>
      <c r="H13" s="188"/>
      <c r="I13" s="188"/>
      <c r="J13" s="254"/>
      <c r="K13" s="504"/>
      <c r="L13" s="504"/>
      <c r="M13" s="313"/>
    </row>
    <row r="14" spans="1:15" s="187" customFormat="1" ht="69" customHeight="1">
      <c r="B14" s="490" t="s">
        <v>188</v>
      </c>
      <c r="C14" s="507"/>
      <c r="D14" s="491"/>
      <c r="E14" s="254"/>
      <c r="H14" s="254"/>
      <c r="I14" s="490" t="s">
        <v>187</v>
      </c>
      <c r="J14" s="491"/>
      <c r="K14" s="254"/>
      <c r="L14" s="254"/>
      <c r="M14" s="254"/>
    </row>
    <row r="15" spans="1:15" s="187" customFormat="1" ht="48" customHeight="1">
      <c r="B15" s="259" t="s">
        <v>173</v>
      </c>
      <c r="C15" s="220" t="s">
        <v>232</v>
      </c>
      <c r="D15" s="220" t="s">
        <v>231</v>
      </c>
      <c r="E15" s="329"/>
      <c r="H15" s="288"/>
      <c r="I15" s="259" t="s">
        <v>173</v>
      </c>
      <c r="J15" s="220" t="s">
        <v>186</v>
      </c>
      <c r="K15" s="329"/>
      <c r="L15" s="329"/>
      <c r="M15" s="288"/>
    </row>
    <row r="16" spans="1:15" s="187" customFormat="1" ht="24" customHeight="1">
      <c r="B16" s="342">
        <v>93289</v>
      </c>
      <c r="C16" s="343">
        <f>ROUND(4*B16*2/1000,1)</f>
        <v>746.3</v>
      </c>
      <c r="D16" s="343">
        <f>348.8/5*2</f>
        <v>139.52000000000001</v>
      </c>
      <c r="E16" s="344"/>
      <c r="H16" s="288"/>
      <c r="I16" s="342">
        <v>93289</v>
      </c>
      <c r="J16" s="346">
        <f>723.3/12*2</f>
        <v>120.55</v>
      </c>
      <c r="K16" s="329"/>
      <c r="L16" s="329"/>
      <c r="M16" s="288"/>
    </row>
    <row r="17" spans="2:13" s="201" customFormat="1" ht="24" customHeight="1">
      <c r="B17" s="342">
        <v>97380</v>
      </c>
      <c r="C17" s="343">
        <f>ROUND(4*B17*2/1000,1)</f>
        <v>779</v>
      </c>
      <c r="D17" s="346">
        <f>364.1/5*2</f>
        <v>145.64000000000001</v>
      </c>
      <c r="E17" s="358"/>
      <c r="H17" s="330"/>
      <c r="I17" s="345">
        <v>97380</v>
      </c>
      <c r="J17" s="346">
        <f>693.3/12*2</f>
        <v>115.55</v>
      </c>
      <c r="K17" s="260"/>
      <c r="L17" s="260"/>
      <c r="M17" s="330"/>
    </row>
    <row r="18" spans="2:13" ht="19.5" customHeight="1"/>
    <row r="19" spans="2:13" s="158" customFormat="1" ht="24" customHeight="1">
      <c r="B19" s="161" t="s">
        <v>2</v>
      </c>
      <c r="C19" s="161"/>
      <c r="F19" s="162"/>
      <c r="G19" s="163"/>
      <c r="H19" s="494" t="str">
        <f>+'Ekamut-caxs'!C73</f>
        <v xml:space="preserve">Ռուբեն Խնկոյան </v>
      </c>
      <c r="I19" s="494"/>
      <c r="J19" s="494"/>
      <c r="K19" s="164"/>
    </row>
    <row r="20" spans="2:13" s="147" customFormat="1" ht="17.25" customHeight="1">
      <c r="B20" s="151"/>
      <c r="C20" s="151"/>
      <c r="F20" s="165" t="s">
        <v>96</v>
      </c>
      <c r="G20" s="166"/>
      <c r="H20" s="492" t="s">
        <v>97</v>
      </c>
      <c r="I20" s="492"/>
      <c r="J20" s="492"/>
      <c r="K20" s="152"/>
    </row>
    <row r="21" spans="2:13" s="158" customFormat="1" ht="24.75" customHeight="1">
      <c r="B21" s="159" t="s">
        <v>6</v>
      </c>
      <c r="C21" s="159"/>
      <c r="F21" s="167"/>
      <c r="G21" s="168"/>
      <c r="H21" s="494" t="str">
        <f>+'Ekamut-caxs'!C75</f>
        <v>Մանուշ Աթոյան</v>
      </c>
      <c r="I21" s="494"/>
      <c r="J21" s="494"/>
      <c r="K21" s="164"/>
    </row>
    <row r="22" spans="2:13" s="147" customFormat="1" ht="18.75" customHeight="1">
      <c r="F22" s="165" t="s">
        <v>96</v>
      </c>
      <c r="G22" s="166"/>
      <c r="H22" s="492" t="s">
        <v>97</v>
      </c>
      <c r="I22" s="492"/>
      <c r="J22" s="492"/>
      <c r="K22" s="152"/>
    </row>
    <row r="23" spans="2:13" s="148" customFormat="1" ht="15.6">
      <c r="D23" s="152"/>
      <c r="E23" s="152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B4" zoomScale="106" zoomScaleSheetLayoutView="106" workbookViewId="0">
      <selection activeCell="I27" sqref="I27"/>
    </sheetView>
  </sheetViews>
  <sheetFormatPr defaultColWidth="9.109375" defaultRowHeight="15.6"/>
  <cols>
    <col min="1" max="1" width="4.109375" style="148" customWidth="1"/>
    <col min="2" max="2" width="19.109375" style="148" customWidth="1"/>
    <col min="3" max="3" width="14.88671875" style="148" customWidth="1"/>
    <col min="4" max="4" width="16" style="148" customWidth="1"/>
    <col min="5" max="5" width="14.88671875" style="148" customWidth="1"/>
    <col min="6" max="6" width="16.33203125" style="148" customWidth="1"/>
    <col min="7" max="13" width="14.88671875" style="148" customWidth="1"/>
    <col min="14" max="16384" width="9.109375" style="148"/>
  </cols>
  <sheetData>
    <row r="1" spans="1:13" s="147" customFormat="1" ht="18.75" customHeight="1">
      <c r="A1" s="515" t="s">
        <v>71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</row>
    <row r="2" spans="1:13" s="147" customFormat="1" ht="21.75" customHeight="1">
      <c r="A2" s="516" t="str">
        <f>+'Ekamut-caxs'!A8:D8</f>
        <v xml:space="preserve">«Թիվ 3 մանկապատանեկան ստեղծագործական կենտրոն» ՀՈԱԿ-ի </v>
      </c>
      <c r="B2" s="516"/>
      <c r="C2" s="516"/>
      <c r="D2" s="516"/>
      <c r="E2" s="516"/>
      <c r="F2" s="516"/>
      <c r="G2" s="516"/>
      <c r="H2" s="516"/>
      <c r="I2" s="516"/>
      <c r="J2" s="516"/>
      <c r="K2" s="516"/>
      <c r="L2" s="516"/>
      <c r="M2" s="516"/>
    </row>
    <row r="3" spans="1:13" s="147" customFormat="1" ht="21" customHeight="1">
      <c r="A3" s="516" t="s">
        <v>98</v>
      </c>
      <c r="B3" s="516"/>
      <c r="C3" s="516"/>
      <c r="D3" s="516"/>
      <c r="E3" s="516"/>
      <c r="F3" s="516"/>
      <c r="G3" s="516"/>
      <c r="H3" s="516"/>
      <c r="I3" s="516"/>
      <c r="J3" s="516"/>
      <c r="K3" s="516"/>
      <c r="L3" s="516"/>
      <c r="M3" s="516"/>
    </row>
    <row r="4" spans="1:13" ht="21" customHeight="1" thickBot="1">
      <c r="A4" s="415"/>
      <c r="B4" s="415"/>
      <c r="C4" s="415"/>
      <c r="D4" s="415"/>
      <c r="E4" s="415"/>
      <c r="F4" s="415"/>
      <c r="G4" s="415"/>
      <c r="H4" s="415"/>
      <c r="I4" s="415"/>
      <c r="J4" s="415"/>
      <c r="K4" s="415"/>
      <c r="L4" s="415"/>
      <c r="M4" s="415"/>
    </row>
    <row r="5" spans="1:13" s="153" customFormat="1" ht="24.75" customHeight="1">
      <c r="A5" s="518" t="s">
        <v>118</v>
      </c>
      <c r="B5" s="520" t="s">
        <v>99</v>
      </c>
      <c r="C5" s="512" t="s">
        <v>100</v>
      </c>
      <c r="D5" s="513"/>
      <c r="E5" s="513"/>
      <c r="F5" s="514"/>
      <c r="G5" s="522" t="s">
        <v>101</v>
      </c>
      <c r="H5" s="522"/>
      <c r="I5" s="522"/>
      <c r="J5" s="522"/>
      <c r="K5" s="512" t="s">
        <v>125</v>
      </c>
      <c r="L5" s="513"/>
      <c r="M5" s="514"/>
    </row>
    <row r="6" spans="1:13" s="157" customFormat="1" ht="51" customHeight="1">
      <c r="A6" s="519"/>
      <c r="B6" s="521"/>
      <c r="C6" s="154" t="s">
        <v>221</v>
      </c>
      <c r="D6" s="155" t="s">
        <v>222</v>
      </c>
      <c r="E6" s="155" t="s">
        <v>244</v>
      </c>
      <c r="F6" s="156" t="s">
        <v>245</v>
      </c>
      <c r="G6" s="155" t="s">
        <v>223</v>
      </c>
      <c r="H6" s="197" t="s">
        <v>222</v>
      </c>
      <c r="I6" s="155" t="s">
        <v>246</v>
      </c>
      <c r="J6" s="197" t="s">
        <v>245</v>
      </c>
      <c r="K6" s="155" t="s">
        <v>221</v>
      </c>
      <c r="L6" s="155" t="s">
        <v>244</v>
      </c>
      <c r="M6" s="156" t="s">
        <v>245</v>
      </c>
    </row>
    <row r="7" spans="1:13" ht="19.5" customHeight="1">
      <c r="A7" s="149">
        <v>1</v>
      </c>
      <c r="B7" s="204" t="s">
        <v>102</v>
      </c>
      <c r="C7" s="284" t="s">
        <v>224</v>
      </c>
      <c r="D7" s="280" t="s">
        <v>224</v>
      </c>
      <c r="E7" s="387">
        <v>6789</v>
      </c>
      <c r="F7" s="388">
        <v>943671</v>
      </c>
      <c r="G7" s="284" t="s">
        <v>224</v>
      </c>
      <c r="H7" s="280" t="s">
        <v>224</v>
      </c>
      <c r="I7" s="387">
        <v>3380</v>
      </c>
      <c r="J7" s="391">
        <v>212850</v>
      </c>
      <c r="K7" s="326" t="s">
        <v>224</v>
      </c>
      <c r="L7" s="387">
        <v>148</v>
      </c>
      <c r="M7" s="394">
        <v>27634</v>
      </c>
    </row>
    <row r="8" spans="1:13" ht="19.5" customHeight="1">
      <c r="A8" s="149">
        <v>2</v>
      </c>
      <c r="B8" s="204" t="s">
        <v>225</v>
      </c>
      <c r="C8" s="284" t="s">
        <v>224</v>
      </c>
      <c r="D8" s="280" t="s">
        <v>224</v>
      </c>
      <c r="E8" s="387">
        <v>4127</v>
      </c>
      <c r="F8" s="388">
        <v>573653</v>
      </c>
      <c r="G8" s="284" t="s">
        <v>224</v>
      </c>
      <c r="H8" s="280" t="s">
        <v>224</v>
      </c>
      <c r="I8" s="387">
        <v>2780</v>
      </c>
      <c r="J8" s="391">
        <v>143874</v>
      </c>
      <c r="K8" s="326" t="s">
        <v>224</v>
      </c>
      <c r="L8" s="387">
        <v>163</v>
      </c>
      <c r="M8" s="394">
        <v>32677</v>
      </c>
    </row>
    <row r="9" spans="1:13" ht="19.5" customHeight="1">
      <c r="A9" s="149">
        <v>3</v>
      </c>
      <c r="B9" s="204" t="s">
        <v>103</v>
      </c>
      <c r="C9" s="284" t="s">
        <v>224</v>
      </c>
      <c r="D9" s="280" t="s">
        <v>224</v>
      </c>
      <c r="E9" s="387">
        <v>3835</v>
      </c>
      <c r="F9" s="388">
        <v>533065</v>
      </c>
      <c r="G9" s="284" t="s">
        <v>224</v>
      </c>
      <c r="H9" s="280" t="s">
        <v>224</v>
      </c>
      <c r="I9" s="387">
        <v>3000</v>
      </c>
      <c r="J9" s="391">
        <v>156040</v>
      </c>
      <c r="K9" s="326" t="s">
        <v>224</v>
      </c>
      <c r="L9" s="387">
        <v>135</v>
      </c>
      <c r="M9" s="394">
        <v>27063</v>
      </c>
    </row>
    <row r="10" spans="1:13" ht="19.5" customHeight="1">
      <c r="A10" s="149">
        <v>4</v>
      </c>
      <c r="B10" s="204" t="s">
        <v>104</v>
      </c>
      <c r="C10" s="284" t="s">
        <v>224</v>
      </c>
      <c r="D10" s="280" t="s">
        <v>224</v>
      </c>
      <c r="E10" s="387"/>
      <c r="F10" s="388"/>
      <c r="G10" s="284" t="s">
        <v>224</v>
      </c>
      <c r="H10" s="280" t="s">
        <v>224</v>
      </c>
      <c r="I10" s="387">
        <v>2020</v>
      </c>
      <c r="J10" s="391">
        <v>105430</v>
      </c>
      <c r="K10" s="326" t="s">
        <v>224</v>
      </c>
      <c r="L10" s="387">
        <v>182</v>
      </c>
      <c r="M10" s="394">
        <v>36486</v>
      </c>
    </row>
    <row r="11" spans="1:13" ht="19.5" customHeight="1">
      <c r="A11" s="149">
        <v>5</v>
      </c>
      <c r="B11" s="204" t="s">
        <v>105</v>
      </c>
      <c r="C11" s="284" t="s">
        <v>224</v>
      </c>
      <c r="D11" s="280" t="s">
        <v>224</v>
      </c>
      <c r="E11" s="387"/>
      <c r="F11" s="388"/>
      <c r="G11" s="284" t="s">
        <v>224</v>
      </c>
      <c r="H11" s="280" t="s">
        <v>224</v>
      </c>
      <c r="I11" s="387">
        <v>1940</v>
      </c>
      <c r="J11" s="391">
        <v>101351</v>
      </c>
      <c r="K11" s="326" t="s">
        <v>224</v>
      </c>
      <c r="L11" s="387">
        <v>280</v>
      </c>
      <c r="M11" s="394">
        <v>56132</v>
      </c>
    </row>
    <row r="12" spans="1:13" ht="19.5" customHeight="1">
      <c r="A12" s="149">
        <v>6</v>
      </c>
      <c r="B12" s="204" t="s">
        <v>106</v>
      </c>
      <c r="C12" s="284" t="s">
        <v>224</v>
      </c>
      <c r="D12" s="280" t="s">
        <v>224</v>
      </c>
      <c r="E12" s="387"/>
      <c r="F12" s="388"/>
      <c r="G12" s="284" t="s">
        <v>224</v>
      </c>
      <c r="H12" s="280" t="s">
        <v>224</v>
      </c>
      <c r="I12" s="387">
        <v>1960</v>
      </c>
      <c r="J12" s="391">
        <v>102621</v>
      </c>
      <c r="K12" s="326" t="s">
        <v>224</v>
      </c>
      <c r="L12" s="387">
        <v>219</v>
      </c>
      <c r="M12" s="394">
        <v>43903</v>
      </c>
    </row>
    <row r="13" spans="1:13" ht="19.5" customHeight="1">
      <c r="A13" s="149">
        <v>7</v>
      </c>
      <c r="B13" s="204" t="s">
        <v>107</v>
      </c>
      <c r="C13" s="284" t="s">
        <v>224</v>
      </c>
      <c r="D13" s="280" t="s">
        <v>224</v>
      </c>
      <c r="E13" s="387"/>
      <c r="F13" s="388"/>
      <c r="G13" s="284" t="s">
        <v>224</v>
      </c>
      <c r="H13" s="280" t="s">
        <v>224</v>
      </c>
      <c r="I13" s="387">
        <v>1940</v>
      </c>
      <c r="J13" s="391">
        <v>101351</v>
      </c>
      <c r="K13" s="326" t="s">
        <v>224</v>
      </c>
      <c r="L13" s="387">
        <v>292</v>
      </c>
      <c r="M13" s="394">
        <v>58537</v>
      </c>
    </row>
    <row r="14" spans="1:13" ht="19.5" customHeight="1">
      <c r="A14" s="149">
        <v>8</v>
      </c>
      <c r="B14" s="205" t="s">
        <v>108</v>
      </c>
      <c r="C14" s="284" t="s">
        <v>224</v>
      </c>
      <c r="D14" s="280" t="s">
        <v>224</v>
      </c>
      <c r="E14" s="387"/>
      <c r="F14" s="388"/>
      <c r="G14" s="284" t="s">
        <v>224</v>
      </c>
      <c r="H14" s="280" t="s">
        <v>224</v>
      </c>
      <c r="I14" s="387"/>
      <c r="J14" s="391"/>
      <c r="K14" s="326" t="s">
        <v>224</v>
      </c>
      <c r="L14" s="387">
        <v>303</v>
      </c>
      <c r="M14" s="394">
        <v>60742</v>
      </c>
    </row>
    <row r="15" spans="1:13" ht="19.5" customHeight="1">
      <c r="A15" s="149">
        <v>9</v>
      </c>
      <c r="B15" s="205" t="s">
        <v>109</v>
      </c>
      <c r="C15" s="284" t="s">
        <v>224</v>
      </c>
      <c r="D15" s="280" t="s">
        <v>224</v>
      </c>
      <c r="E15" s="387"/>
      <c r="F15" s="388"/>
      <c r="G15" s="284" t="s">
        <v>224</v>
      </c>
      <c r="H15" s="280" t="s">
        <v>224</v>
      </c>
      <c r="I15" s="387"/>
      <c r="J15" s="391"/>
      <c r="K15" s="326" t="s">
        <v>224</v>
      </c>
      <c r="L15" s="387">
        <v>190</v>
      </c>
      <c r="M15" s="394">
        <v>38089</v>
      </c>
    </row>
    <row r="16" spans="1:13" ht="19.5" customHeight="1">
      <c r="A16" s="149">
        <v>10</v>
      </c>
      <c r="B16" s="205" t="s">
        <v>110</v>
      </c>
      <c r="C16" s="284" t="s">
        <v>224</v>
      </c>
      <c r="D16" s="280" t="s">
        <v>224</v>
      </c>
      <c r="E16" s="387"/>
      <c r="F16" s="388"/>
      <c r="G16" s="284" t="s">
        <v>224</v>
      </c>
      <c r="H16" s="280" t="s">
        <v>224</v>
      </c>
      <c r="I16" s="387"/>
      <c r="J16" s="391"/>
      <c r="K16" s="326" t="s">
        <v>224</v>
      </c>
      <c r="L16" s="387">
        <v>452</v>
      </c>
      <c r="M16" s="394">
        <v>90612</v>
      </c>
    </row>
    <row r="17" spans="1:13" ht="19.5" customHeight="1">
      <c r="A17" s="149">
        <v>11</v>
      </c>
      <c r="B17" s="205" t="s">
        <v>111</v>
      </c>
      <c r="C17" s="389">
        <v>3117</v>
      </c>
      <c r="D17" s="390">
        <v>433263</v>
      </c>
      <c r="E17" s="388">
        <f>+E8</f>
        <v>4127</v>
      </c>
      <c r="F17" s="388">
        <f>+E17*143.7</f>
        <v>593049.89999999991</v>
      </c>
      <c r="G17" s="392">
        <v>2860</v>
      </c>
      <c r="H17" s="393">
        <v>152953</v>
      </c>
      <c r="I17" s="388">
        <f>+G17:G17</f>
        <v>2860</v>
      </c>
      <c r="J17" s="388">
        <f>+I17*53.48</f>
        <v>152952.79999999999</v>
      </c>
      <c r="K17" s="395">
        <v>265</v>
      </c>
      <c r="L17" s="388">
        <v>265</v>
      </c>
      <c r="M17" s="394">
        <f>+L17*200.47</f>
        <v>53124.55</v>
      </c>
    </row>
    <row r="18" spans="1:13" ht="19.5" customHeight="1">
      <c r="A18" s="149">
        <v>12</v>
      </c>
      <c r="B18" s="205" t="s">
        <v>112</v>
      </c>
      <c r="C18" s="389">
        <v>5076</v>
      </c>
      <c r="D18" s="390">
        <v>705564</v>
      </c>
      <c r="E18" s="388">
        <f>+MAX(C18,E8)</f>
        <v>5076</v>
      </c>
      <c r="F18" s="388">
        <f>+E18*143.7</f>
        <v>729421.2</v>
      </c>
      <c r="G18" s="392">
        <v>3240</v>
      </c>
      <c r="H18" s="393">
        <v>173275</v>
      </c>
      <c r="I18" s="388">
        <f>+MAX(G18,I8)</f>
        <v>3240</v>
      </c>
      <c r="J18" s="388">
        <f>+I18*53.48</f>
        <v>173275.19999999998</v>
      </c>
      <c r="K18" s="395">
        <v>216</v>
      </c>
      <c r="L18" s="388">
        <v>216</v>
      </c>
      <c r="M18" s="394">
        <f>+L18*200.47</f>
        <v>43301.52</v>
      </c>
    </row>
    <row r="19" spans="1:13" ht="32.25" customHeight="1" thickBot="1">
      <c r="A19" s="206"/>
      <c r="B19" s="212" t="s">
        <v>95</v>
      </c>
      <c r="C19" s="285">
        <f t="shared" ref="C19:K19" si="0">SUM(C7:C18)</f>
        <v>8193</v>
      </c>
      <c r="D19" s="281">
        <f t="shared" si="0"/>
        <v>1138827</v>
      </c>
      <c r="E19" s="286">
        <f t="shared" si="0"/>
        <v>23954</v>
      </c>
      <c r="F19" s="282">
        <f>SUM(F7:F18)</f>
        <v>3372860.0999999996</v>
      </c>
      <c r="G19" s="287">
        <f>SUM(G7:G18)</f>
        <v>6100</v>
      </c>
      <c r="H19" s="281">
        <f>SUM(H7:H18)</f>
        <v>326228</v>
      </c>
      <c r="I19" s="286">
        <f>SUM(I7:I18)</f>
        <v>23120</v>
      </c>
      <c r="J19" s="283">
        <f>SUM(J7:J18)</f>
        <v>1249745</v>
      </c>
      <c r="K19" s="285">
        <f t="shared" si="0"/>
        <v>481</v>
      </c>
      <c r="L19" s="286">
        <f>SUM(L7:L18)</f>
        <v>2845</v>
      </c>
      <c r="M19" s="282">
        <f>SUM(M7:M18)</f>
        <v>568301.07000000007</v>
      </c>
    </row>
    <row r="20" spans="1:13" ht="21.75" customHeight="1">
      <c r="B20" s="158"/>
      <c r="C20" s="262"/>
      <c r="D20" s="185"/>
      <c r="E20" s="262"/>
      <c r="F20" s="185">
        <f>ROUND(F19/1000,1)</f>
        <v>3372.9</v>
      </c>
      <c r="G20" s="262"/>
      <c r="H20" s="185"/>
      <c r="I20" s="262"/>
      <c r="J20" s="185">
        <f>ROUND(J19/1000,1)</f>
        <v>1249.7</v>
      </c>
      <c r="K20" s="262"/>
      <c r="L20" s="262"/>
      <c r="M20" s="185">
        <f>ROUND(M19/1000,1)</f>
        <v>568.29999999999995</v>
      </c>
    </row>
    <row r="21" spans="1:13" ht="21.75" customHeight="1">
      <c r="A21" s="415"/>
      <c r="B21" s="403"/>
      <c r="C21" s="417"/>
      <c r="D21" s="418"/>
      <c r="E21" s="417"/>
      <c r="F21" s="418"/>
      <c r="G21" s="417"/>
      <c r="H21" s="418"/>
      <c r="I21" s="417"/>
      <c r="J21" s="418"/>
      <c r="K21" s="417"/>
      <c r="L21" s="417"/>
      <c r="M21" s="418"/>
    </row>
    <row r="22" spans="1:13" ht="18.75" customHeight="1" thickBot="1">
      <c r="B22" s="517" t="s">
        <v>254</v>
      </c>
      <c r="C22" s="517"/>
      <c r="D22" s="517"/>
      <c r="E22" s="203"/>
      <c r="F22" s="150" t="s">
        <v>100</v>
      </c>
      <c r="H22" s="203"/>
      <c r="J22" s="158" t="s">
        <v>101</v>
      </c>
      <c r="M22" s="150" t="s">
        <v>125</v>
      </c>
    </row>
    <row r="23" spans="1:13" s="147" customFormat="1" ht="34.5" customHeight="1">
      <c r="A23" s="207"/>
      <c r="B23" s="208" t="s">
        <v>129</v>
      </c>
      <c r="C23" s="209" t="s">
        <v>130</v>
      </c>
      <c r="D23" s="209"/>
      <c r="E23" s="209"/>
      <c r="F23" s="210" t="s">
        <v>219</v>
      </c>
      <c r="G23" s="207"/>
      <c r="H23" s="209"/>
      <c r="I23" s="209"/>
      <c r="J23" s="211" t="s">
        <v>219</v>
      </c>
      <c r="K23" s="207"/>
      <c r="L23" s="209"/>
      <c r="M23" s="211" t="s">
        <v>219</v>
      </c>
    </row>
    <row r="24" spans="1:13" ht="23.25" customHeight="1">
      <c r="A24" s="191">
        <v>1</v>
      </c>
      <c r="B24" s="396"/>
      <c r="C24" s="397"/>
      <c r="D24" s="397"/>
      <c r="E24" s="397"/>
      <c r="F24" s="388"/>
      <c r="G24" s="398"/>
      <c r="H24" s="397"/>
      <c r="I24" s="397"/>
      <c r="J24" s="394"/>
      <c r="K24" s="398"/>
      <c r="L24" s="397"/>
      <c r="M24" s="394"/>
    </row>
    <row r="25" spans="1:13" ht="23.25" customHeight="1">
      <c r="A25" s="191">
        <v>2</v>
      </c>
      <c r="B25" s="396"/>
      <c r="C25" s="397"/>
      <c r="D25" s="397"/>
      <c r="E25" s="397"/>
      <c r="F25" s="388"/>
      <c r="G25" s="398"/>
      <c r="H25" s="397"/>
      <c r="I25" s="397"/>
      <c r="J25" s="394"/>
      <c r="K25" s="398"/>
      <c r="L25" s="397"/>
      <c r="M25" s="394"/>
    </row>
    <row r="26" spans="1:13" s="157" customFormat="1" ht="23.25" customHeight="1">
      <c r="A26" s="149">
        <v>3</v>
      </c>
      <c r="B26" s="399"/>
      <c r="C26" s="400"/>
      <c r="D26" s="400"/>
      <c r="E26" s="400"/>
      <c r="F26" s="401"/>
      <c r="G26" s="402"/>
      <c r="H26" s="400"/>
      <c r="I26" s="400"/>
      <c r="J26" s="401"/>
      <c r="K26" s="402"/>
      <c r="L26" s="400"/>
      <c r="M26" s="401"/>
    </row>
    <row r="27" spans="1:13" s="147" customFormat="1" ht="24" customHeight="1">
      <c r="A27" s="192"/>
      <c r="B27" s="183" t="s">
        <v>218</v>
      </c>
      <c r="C27" s="381"/>
      <c r="D27" s="381"/>
      <c r="E27" s="381"/>
      <c r="F27" s="382">
        <f>SUM(F24:F26)</f>
        <v>0</v>
      </c>
      <c r="G27" s="383"/>
      <c r="H27" s="381"/>
      <c r="I27" s="381"/>
      <c r="J27" s="382">
        <f>SUM(J24:J26)</f>
        <v>0</v>
      </c>
      <c r="K27" s="383"/>
      <c r="L27" s="381"/>
      <c r="M27" s="382">
        <f>SUM(M24:M26)</f>
        <v>0</v>
      </c>
    </row>
    <row r="28" spans="1:13" s="147" customFormat="1" ht="25.5" customHeight="1">
      <c r="B28" s="184"/>
      <c r="F28" s="185"/>
      <c r="J28" s="190" t="s">
        <v>131</v>
      </c>
      <c r="K28" s="193"/>
      <c r="L28" s="193"/>
      <c r="M28" s="194">
        <f>SUM(F27:M27)/1000</f>
        <v>0</v>
      </c>
    </row>
    <row r="29" spans="1:13" s="147" customFormat="1" ht="20.25" customHeight="1">
      <c r="B29" s="184"/>
      <c r="F29" s="185"/>
      <c r="M29" s="185"/>
    </row>
    <row r="30" spans="1:13" s="158" customFormat="1" ht="25.5" customHeight="1">
      <c r="A30" s="403"/>
      <c r="B30" s="404"/>
      <c r="C30" s="405" t="s">
        <v>2</v>
      </c>
      <c r="D30" s="405"/>
      <c r="E30" s="404"/>
      <c r="F30" s="404"/>
      <c r="G30" s="509"/>
      <c r="H30" s="509"/>
      <c r="I30" s="406"/>
      <c r="J30" s="511" t="str">
        <f>+'Ekamut-caxs'!C73</f>
        <v xml:space="preserve">Ռուբեն Խնկոյան </v>
      </c>
      <c r="K30" s="511"/>
      <c r="L30" s="403"/>
      <c r="M30" s="407"/>
    </row>
    <row r="31" spans="1:13" s="147" customFormat="1">
      <c r="A31" s="408"/>
      <c r="B31" s="408"/>
      <c r="C31" s="409"/>
      <c r="D31" s="409"/>
      <c r="E31" s="410"/>
      <c r="F31" s="410"/>
      <c r="G31" s="510" t="s">
        <v>96</v>
      </c>
      <c r="H31" s="510"/>
      <c r="I31" s="411"/>
      <c r="J31" s="510" t="s">
        <v>113</v>
      </c>
      <c r="K31" s="510"/>
      <c r="L31" s="408"/>
      <c r="M31" s="408"/>
    </row>
    <row r="32" spans="1:13" s="158" customFormat="1" ht="23.25" customHeight="1">
      <c r="A32" s="403"/>
      <c r="B32" s="404"/>
      <c r="C32" s="412" t="s">
        <v>6</v>
      </c>
      <c r="D32" s="412"/>
      <c r="E32" s="404"/>
      <c r="F32" s="404"/>
      <c r="G32" s="511"/>
      <c r="H32" s="511"/>
      <c r="I32" s="413"/>
      <c r="J32" s="511" t="str">
        <f>+'Ekamut-caxs'!C75</f>
        <v>Մանուշ Աթոյան</v>
      </c>
      <c r="K32" s="511"/>
      <c r="L32" s="403"/>
      <c r="M32" s="403"/>
    </row>
    <row r="33" spans="1:13" s="147" customFormat="1">
      <c r="A33" s="408"/>
      <c r="B33" s="408"/>
      <c r="C33" s="414"/>
      <c r="D33" s="414"/>
      <c r="E33" s="408"/>
      <c r="F33" s="408"/>
      <c r="G33" s="510" t="s">
        <v>96</v>
      </c>
      <c r="H33" s="510"/>
      <c r="I33" s="411"/>
      <c r="J33" s="510" t="s">
        <v>113</v>
      </c>
      <c r="K33" s="510"/>
      <c r="L33" s="408"/>
      <c r="M33" s="408"/>
    </row>
    <row r="34" spans="1:13">
      <c r="A34" s="415"/>
      <c r="B34" s="415"/>
      <c r="C34" s="415"/>
      <c r="D34" s="415"/>
      <c r="E34" s="415"/>
      <c r="F34" s="416" t="s">
        <v>1</v>
      </c>
      <c r="G34" s="415"/>
      <c r="H34" s="415"/>
      <c r="I34" s="415"/>
      <c r="J34" s="415"/>
      <c r="K34" s="415"/>
      <c r="L34" s="415"/>
      <c r="M34" s="415"/>
    </row>
    <row r="35" spans="1:13" ht="16.5" customHeight="1">
      <c r="C35" s="148" t="s">
        <v>114</v>
      </c>
      <c r="E35" s="148" t="s">
        <v>115</v>
      </c>
      <c r="F35" s="148" t="s">
        <v>255</v>
      </c>
      <c r="I35" s="425" t="s">
        <v>116</v>
      </c>
      <c r="J35" s="426" t="s">
        <v>247</v>
      </c>
      <c r="L35" s="426" t="s">
        <v>249</v>
      </c>
      <c r="M35" s="426" t="s">
        <v>250</v>
      </c>
    </row>
    <row r="36" spans="1:13" ht="16.5" customHeight="1">
      <c r="C36" s="148" t="s">
        <v>117</v>
      </c>
      <c r="E36" s="148" t="s">
        <v>115</v>
      </c>
      <c r="F36" s="148" t="s">
        <v>256</v>
      </c>
      <c r="I36" s="508" t="s">
        <v>248</v>
      </c>
      <c r="J36" s="508"/>
      <c r="L36" s="508" t="s">
        <v>251</v>
      </c>
      <c r="M36" s="508"/>
    </row>
    <row r="37" spans="1:13">
      <c r="I37" s="508"/>
      <c r="J37" s="508"/>
      <c r="L37" s="508"/>
      <c r="M37" s="508"/>
    </row>
  </sheetData>
  <mergeCells count="19">
    <mergeCell ref="K5:M5"/>
    <mergeCell ref="A1:M1"/>
    <mergeCell ref="A2:M2"/>
    <mergeCell ref="A3:M3"/>
    <mergeCell ref="B22:D22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topLeftCell="A4" workbookViewId="0">
      <selection activeCell="I27" sqref="I27"/>
    </sheetView>
  </sheetViews>
  <sheetFormatPr defaultRowHeight="15"/>
  <cols>
    <col min="1" max="1" width="6" style="145" customWidth="1"/>
    <col min="2" max="2" width="50.109375" style="1" customWidth="1"/>
    <col min="3" max="4" width="19.6640625" style="1" customWidth="1"/>
    <col min="5" max="5" width="20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6" s="182" customFormat="1" ht="24" customHeight="1">
      <c r="A1" s="479" t="s">
        <v>71</v>
      </c>
      <c r="B1" s="479"/>
      <c r="C1" s="479"/>
      <c r="D1" s="479"/>
      <c r="E1" s="479"/>
    </row>
    <row r="2" spans="1:6" ht="23.25" customHeight="1">
      <c r="A2" s="482" t="str">
        <f>+'Ekamut-caxs'!A8:D8</f>
        <v xml:space="preserve">«Թիվ 3 մանկապատանեկան ստեղծագործական կենտրոն» ՀՈԱԿ-ի </v>
      </c>
      <c r="B2" s="482"/>
      <c r="C2" s="482"/>
      <c r="D2" s="482"/>
      <c r="E2" s="482"/>
    </row>
    <row r="3" spans="1:6" ht="28.5" customHeight="1">
      <c r="A3" s="482" t="s">
        <v>252</v>
      </c>
      <c r="B3" s="482"/>
      <c r="C3" s="482"/>
      <c r="D3" s="482"/>
      <c r="E3" s="482"/>
    </row>
    <row r="5" spans="1:6">
      <c r="E5" s="219" t="s">
        <v>128</v>
      </c>
    </row>
    <row r="6" spans="1:6" ht="124.5" customHeight="1">
      <c r="A6" s="331" t="s">
        <v>3</v>
      </c>
      <c r="B6" s="331" t="s">
        <v>99</v>
      </c>
      <c r="C6" s="331" t="s">
        <v>213</v>
      </c>
      <c r="D6" s="331" t="s">
        <v>217</v>
      </c>
      <c r="E6" s="331" t="s">
        <v>214</v>
      </c>
    </row>
    <row r="7" spans="1:6">
      <c r="A7" s="331">
        <v>1</v>
      </c>
      <c r="B7" s="331">
        <v>2</v>
      </c>
      <c r="C7" s="331">
        <v>3</v>
      </c>
      <c r="D7" s="331">
        <v>4</v>
      </c>
      <c r="E7" s="331">
        <v>5</v>
      </c>
    </row>
    <row r="8" spans="1:6" ht="24.75" customHeight="1">
      <c r="A8" s="272">
        <v>1</v>
      </c>
      <c r="B8" s="28" t="s">
        <v>227</v>
      </c>
      <c r="C8" s="267">
        <v>46613.5</v>
      </c>
      <c r="D8" s="336">
        <v>0</v>
      </c>
      <c r="E8" s="267">
        <v>63310</v>
      </c>
    </row>
    <row r="9" spans="1:6" s="338" customFormat="1" ht="25.5" customHeight="1">
      <c r="A9" s="334">
        <v>2</v>
      </c>
      <c r="B9" s="335" t="s">
        <v>193</v>
      </c>
      <c r="C9" s="336">
        <v>4113.05</v>
      </c>
      <c r="D9" s="336">
        <v>0</v>
      </c>
      <c r="E9" s="267">
        <v>9200</v>
      </c>
      <c r="F9" s="337"/>
    </row>
    <row r="10" spans="1:6" s="338" customFormat="1" ht="25.5" customHeight="1">
      <c r="A10" s="334">
        <v>3</v>
      </c>
      <c r="B10" s="335" t="s">
        <v>189</v>
      </c>
      <c r="C10" s="336">
        <f>4113.05</f>
        <v>4113.05</v>
      </c>
      <c r="D10" s="336">
        <v>0</v>
      </c>
      <c r="E10" s="267">
        <v>9500</v>
      </c>
      <c r="F10" s="337"/>
    </row>
    <row r="11" spans="1:6" s="182" customFormat="1" ht="31.5" customHeight="1">
      <c r="A11" s="248"/>
      <c r="B11" s="332" t="s">
        <v>190</v>
      </c>
      <c r="C11" s="333">
        <f>ROUND(SUM(C8:C10),1)</f>
        <v>54839.6</v>
      </c>
      <c r="D11" s="333">
        <f>ROUND(SUM(D8:D10),1)</f>
        <v>0</v>
      </c>
      <c r="E11" s="333">
        <f>ROUND(SUM(E8:E10),1)</f>
        <v>82010</v>
      </c>
    </row>
    <row r="13" spans="1:6" ht="19.5" customHeight="1">
      <c r="B13" s="1" t="s">
        <v>215</v>
      </c>
    </row>
    <row r="14" spans="1:6" ht="21.75" customHeight="1">
      <c r="B14" s="523"/>
      <c r="C14" s="523"/>
      <c r="D14" s="523"/>
      <c r="E14" s="523"/>
    </row>
    <row r="17" spans="2:5" ht="25.5" customHeight="1">
      <c r="B17" s="339" t="s">
        <v>191</v>
      </c>
      <c r="E17" s="340" t="str">
        <f>+'Ekamut-caxs'!C73</f>
        <v xml:space="preserve">Ռուբեն Խնկոյան </v>
      </c>
    </row>
    <row r="18" spans="2:5" ht="18.75" customHeight="1">
      <c r="B18" s="146" t="s">
        <v>4</v>
      </c>
      <c r="E18" s="424" t="str">
        <f>+'Ekamut-caxs'!C74</f>
        <v>/անուն, ազգանուն/</v>
      </c>
    </row>
    <row r="19" spans="2:5" ht="23.25" customHeight="1">
      <c r="B19" s="182" t="s">
        <v>6</v>
      </c>
      <c r="E19" s="340" t="str">
        <f>+'Ekamut-caxs'!C75</f>
        <v>Մանուշ Աթոյան</v>
      </c>
    </row>
    <row r="20" spans="2:5">
      <c r="C20" s="182" t="s">
        <v>1</v>
      </c>
      <c r="D20" s="182"/>
      <c r="E20" s="424" t="str">
        <f>+'Ekamut-caxs'!C76</f>
        <v>/անուն, ազգանուն/</v>
      </c>
    </row>
    <row r="21" spans="2:5">
      <c r="B21" s="145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view="pageBreakPreview" topLeftCell="A31" workbookViewId="0">
      <selection activeCell="I27" sqref="I27"/>
    </sheetView>
  </sheetViews>
  <sheetFormatPr defaultColWidth="9.109375" defaultRowHeight="13.8"/>
  <cols>
    <col min="1" max="1" width="5.33203125" style="351" customWidth="1"/>
    <col min="2" max="2" width="43.6640625" style="350" customWidth="1"/>
    <col min="3" max="3" width="17" style="350" customWidth="1"/>
    <col min="4" max="4" width="16.6640625" style="350" customWidth="1"/>
    <col min="5" max="5" width="13.88671875" style="350" customWidth="1"/>
    <col min="6" max="6" width="14.109375" style="350" customWidth="1"/>
    <col min="7" max="16384" width="9.109375" style="350"/>
  </cols>
  <sheetData>
    <row r="1" spans="1:6" s="349" customFormat="1" ht="24" customHeight="1">
      <c r="A1" s="527" t="s">
        <v>71</v>
      </c>
      <c r="B1" s="527"/>
      <c r="C1" s="527"/>
      <c r="D1" s="527"/>
      <c r="E1" s="527"/>
      <c r="F1" s="527"/>
    </row>
    <row r="2" spans="1:6" ht="29.25" customHeight="1">
      <c r="A2" s="528" t="s">
        <v>262</v>
      </c>
      <c r="B2" s="528"/>
      <c r="C2" s="528"/>
      <c r="D2" s="528"/>
      <c r="E2" s="528"/>
      <c r="F2" s="528"/>
    </row>
    <row r="3" spans="1:6" ht="24.75" customHeight="1">
      <c r="A3" s="528" t="s">
        <v>253</v>
      </c>
      <c r="B3" s="528"/>
      <c r="C3" s="528"/>
      <c r="D3" s="528"/>
      <c r="E3" s="528"/>
      <c r="F3" s="528"/>
    </row>
    <row r="4" spans="1:6" ht="15">
      <c r="A4" s="440"/>
      <c r="B4" s="441"/>
      <c r="C4" s="441"/>
      <c r="D4" s="441"/>
      <c r="E4" s="441"/>
      <c r="F4" s="441"/>
    </row>
    <row r="5" spans="1:6" ht="15.6" thickBot="1">
      <c r="A5" s="440"/>
      <c r="B5" s="441"/>
      <c r="C5" s="441"/>
      <c r="D5" s="441"/>
      <c r="E5" s="441"/>
      <c r="F5" s="441"/>
    </row>
    <row r="6" spans="1:6" ht="68.25" customHeight="1">
      <c r="A6" s="442" t="s">
        <v>3</v>
      </c>
      <c r="B6" s="443" t="s">
        <v>196</v>
      </c>
      <c r="C6" s="444" t="s">
        <v>197</v>
      </c>
      <c r="D6" s="442" t="s">
        <v>263</v>
      </c>
      <c r="E6" s="443" t="s">
        <v>198</v>
      </c>
      <c r="F6" s="444" t="s">
        <v>199</v>
      </c>
    </row>
    <row r="7" spans="1:6" s="352" customFormat="1" ht="39.75" customHeight="1">
      <c r="A7" s="445">
        <v>1</v>
      </c>
      <c r="B7" s="446" t="s">
        <v>264</v>
      </c>
      <c r="C7" s="447">
        <f>SUM(C8:C19)</f>
        <v>56</v>
      </c>
      <c r="D7" s="445">
        <f>SUM(D8:D19)</f>
        <v>827</v>
      </c>
      <c r="E7" s="448">
        <f>SUM(E8:E19)</f>
        <v>753</v>
      </c>
      <c r="F7" s="447">
        <f>SUM(F8:F10)</f>
        <v>0</v>
      </c>
    </row>
    <row r="8" spans="1:6" ht="25.5" customHeight="1">
      <c r="A8" s="449">
        <v>1.1000000000000001</v>
      </c>
      <c r="B8" s="450" t="s">
        <v>265</v>
      </c>
      <c r="C8" s="451">
        <v>9</v>
      </c>
      <c r="D8" s="449">
        <v>194</v>
      </c>
      <c r="E8" s="452">
        <v>194</v>
      </c>
      <c r="F8" s="453"/>
    </row>
    <row r="9" spans="1:6" ht="25.5" customHeight="1">
      <c r="A9" s="449">
        <v>1.2</v>
      </c>
      <c r="B9" s="450" t="s">
        <v>266</v>
      </c>
      <c r="C9" s="451">
        <v>9</v>
      </c>
      <c r="D9" s="449">
        <v>165</v>
      </c>
      <c r="E9" s="452">
        <v>165</v>
      </c>
      <c r="F9" s="453"/>
    </row>
    <row r="10" spans="1:6" ht="25.5" customHeight="1">
      <c r="A10" s="449">
        <v>1.3</v>
      </c>
      <c r="B10" s="450" t="s">
        <v>267</v>
      </c>
      <c r="C10" s="451">
        <v>6</v>
      </c>
      <c r="D10" s="449">
        <v>125</v>
      </c>
      <c r="E10" s="452">
        <v>125</v>
      </c>
      <c r="F10" s="453"/>
    </row>
    <row r="11" spans="1:6" s="352" customFormat="1" ht="42" customHeight="1">
      <c r="A11" s="449">
        <v>1.4</v>
      </c>
      <c r="B11" s="450" t="s">
        <v>268</v>
      </c>
      <c r="C11" s="451">
        <v>3</v>
      </c>
      <c r="D11" s="449">
        <v>42</v>
      </c>
      <c r="E11" s="452">
        <v>42</v>
      </c>
      <c r="F11" s="453"/>
    </row>
    <row r="12" spans="1:6" ht="21.75" customHeight="1">
      <c r="A12" s="449">
        <v>1.5</v>
      </c>
      <c r="B12" s="450" t="s">
        <v>269</v>
      </c>
      <c r="C12" s="451">
        <v>6</v>
      </c>
      <c r="D12" s="449">
        <v>94</v>
      </c>
      <c r="E12" s="452">
        <v>94</v>
      </c>
      <c r="F12" s="453"/>
    </row>
    <row r="13" spans="1:6" ht="21.75" customHeight="1">
      <c r="A13" s="449">
        <v>1.6</v>
      </c>
      <c r="B13" s="450" t="s">
        <v>270</v>
      </c>
      <c r="C13" s="451">
        <v>4</v>
      </c>
      <c r="D13" s="449">
        <v>65</v>
      </c>
      <c r="E13" s="452">
        <v>65</v>
      </c>
      <c r="F13" s="453"/>
    </row>
    <row r="14" spans="1:6" ht="21.75" customHeight="1">
      <c r="A14" s="449">
        <v>1.7</v>
      </c>
      <c r="B14" s="450" t="s">
        <v>271</v>
      </c>
      <c r="C14" s="451">
        <v>2</v>
      </c>
      <c r="D14" s="449">
        <v>38</v>
      </c>
      <c r="E14" s="452">
        <v>38</v>
      </c>
      <c r="F14" s="453"/>
    </row>
    <row r="15" spans="1:6" s="352" customFormat="1" ht="37.5" customHeight="1">
      <c r="A15" s="449">
        <v>1.8</v>
      </c>
      <c r="B15" s="450" t="s">
        <v>272</v>
      </c>
      <c r="C15" s="451">
        <v>2</v>
      </c>
      <c r="D15" s="449">
        <v>18</v>
      </c>
      <c r="E15" s="452">
        <v>18</v>
      </c>
      <c r="F15" s="453"/>
    </row>
    <row r="16" spans="1:6" ht="23.25" customHeight="1">
      <c r="A16" s="449">
        <v>1.9</v>
      </c>
      <c r="B16" s="450" t="s">
        <v>273</v>
      </c>
      <c r="C16" s="451">
        <v>3</v>
      </c>
      <c r="D16" s="449">
        <v>22</v>
      </c>
      <c r="E16" s="452"/>
      <c r="F16" s="453"/>
    </row>
    <row r="17" spans="1:6" ht="23.25" customHeight="1">
      <c r="A17" s="454">
        <v>1.1000000000000001</v>
      </c>
      <c r="B17" s="450" t="s">
        <v>274</v>
      </c>
      <c r="C17" s="451">
        <v>2</v>
      </c>
      <c r="D17" s="449">
        <v>10</v>
      </c>
      <c r="E17" s="452"/>
      <c r="F17" s="453"/>
    </row>
    <row r="18" spans="1:6" ht="23.25" customHeight="1">
      <c r="A18" s="449">
        <v>1.1100000000000001</v>
      </c>
      <c r="B18" s="450" t="s">
        <v>275</v>
      </c>
      <c r="C18" s="451">
        <v>5</v>
      </c>
      <c r="D18" s="449">
        <v>29</v>
      </c>
      <c r="E18" s="452">
        <v>12</v>
      </c>
      <c r="F18" s="453"/>
    </row>
    <row r="19" spans="1:6" s="352" customFormat="1" ht="37.5" customHeight="1">
      <c r="A19" s="449">
        <v>1.1200000000000001</v>
      </c>
      <c r="B19" s="450" t="s">
        <v>276</v>
      </c>
      <c r="C19" s="451">
        <v>5</v>
      </c>
      <c r="D19" s="449">
        <v>25</v>
      </c>
      <c r="E19" s="452"/>
      <c r="F19" s="453"/>
    </row>
    <row r="20" spans="1:6" ht="23.25" customHeight="1">
      <c r="A20" s="445">
        <v>2</v>
      </c>
      <c r="B20" s="446" t="s">
        <v>277</v>
      </c>
      <c r="C20" s="447">
        <f>SUM(C21:C39)</f>
        <v>52</v>
      </c>
      <c r="D20" s="447">
        <f>SUM(D21:D39)</f>
        <v>427</v>
      </c>
      <c r="E20" s="447">
        <f>SUM(E21:E39)</f>
        <v>160</v>
      </c>
      <c r="F20" s="447">
        <f>SUM(F21:F23)</f>
        <v>0</v>
      </c>
    </row>
    <row r="21" spans="1:6" ht="23.25" customHeight="1">
      <c r="A21" s="449">
        <v>2.1</v>
      </c>
      <c r="B21" s="450" t="s">
        <v>278</v>
      </c>
      <c r="C21" s="451">
        <v>2</v>
      </c>
      <c r="D21" s="449">
        <v>19</v>
      </c>
      <c r="E21" s="452"/>
      <c r="F21" s="453"/>
    </row>
    <row r="22" spans="1:6" ht="23.25" customHeight="1">
      <c r="A22" s="449">
        <v>2.2000000000000002</v>
      </c>
      <c r="B22" s="450" t="s">
        <v>279</v>
      </c>
      <c r="C22" s="451">
        <v>3</v>
      </c>
      <c r="D22" s="449">
        <v>26</v>
      </c>
      <c r="E22" s="452"/>
      <c r="F22" s="453"/>
    </row>
    <row r="23" spans="1:6" s="352" customFormat="1" ht="44.25" customHeight="1">
      <c r="A23" s="449">
        <v>2.2999999999999998</v>
      </c>
      <c r="B23" s="450" t="s">
        <v>280</v>
      </c>
      <c r="C23" s="451">
        <v>2</v>
      </c>
      <c r="D23" s="449">
        <v>18</v>
      </c>
      <c r="E23" s="452"/>
      <c r="F23" s="453"/>
    </row>
    <row r="24" spans="1:6" ht="20.25" customHeight="1">
      <c r="A24" s="449">
        <v>2.4</v>
      </c>
      <c r="B24" s="450" t="s">
        <v>281</v>
      </c>
      <c r="C24" s="451">
        <v>3</v>
      </c>
      <c r="D24" s="449">
        <v>22</v>
      </c>
      <c r="E24" s="452"/>
      <c r="F24" s="453"/>
    </row>
    <row r="25" spans="1:6" ht="20.25" customHeight="1">
      <c r="A25" s="449">
        <v>2.5</v>
      </c>
      <c r="B25" s="450" t="s">
        <v>282</v>
      </c>
      <c r="C25" s="451">
        <v>3</v>
      </c>
      <c r="D25" s="449">
        <v>21</v>
      </c>
      <c r="E25" s="452"/>
      <c r="F25" s="453"/>
    </row>
    <row r="26" spans="1:6" ht="20.25" customHeight="1">
      <c r="A26" s="449">
        <v>2.6</v>
      </c>
      <c r="B26" s="450" t="s">
        <v>283</v>
      </c>
      <c r="C26" s="451">
        <v>3</v>
      </c>
      <c r="D26" s="449">
        <v>24</v>
      </c>
      <c r="E26" s="452"/>
      <c r="F26" s="453"/>
    </row>
    <row r="27" spans="1:6" ht="20.25" customHeight="1">
      <c r="A27" s="449">
        <v>2.7</v>
      </c>
      <c r="B27" s="450" t="s">
        <v>284</v>
      </c>
      <c r="C27" s="451">
        <v>3</v>
      </c>
      <c r="D27" s="449">
        <v>30</v>
      </c>
      <c r="E27" s="452"/>
      <c r="F27" s="453"/>
    </row>
    <row r="28" spans="1:6" ht="20.25" customHeight="1">
      <c r="A28" s="449">
        <v>2.8</v>
      </c>
      <c r="B28" s="450" t="s">
        <v>285</v>
      </c>
      <c r="C28" s="451">
        <v>3</v>
      </c>
      <c r="D28" s="449">
        <v>25</v>
      </c>
      <c r="E28" s="452"/>
      <c r="F28" s="453"/>
    </row>
    <row r="29" spans="1:6" ht="20.25" customHeight="1">
      <c r="A29" s="449">
        <v>2.9</v>
      </c>
      <c r="B29" s="450" t="s">
        <v>286</v>
      </c>
      <c r="C29" s="451">
        <v>3</v>
      </c>
      <c r="D29" s="449">
        <v>20</v>
      </c>
      <c r="E29" s="452"/>
      <c r="F29" s="453"/>
    </row>
    <row r="30" spans="1:6" ht="23.25" customHeight="1">
      <c r="A30" s="454">
        <v>2.1</v>
      </c>
      <c r="B30" s="450" t="s">
        <v>287</v>
      </c>
      <c r="C30" s="451">
        <v>2</v>
      </c>
      <c r="D30" s="449">
        <v>12</v>
      </c>
      <c r="E30" s="452"/>
      <c r="F30" s="453"/>
    </row>
    <row r="31" spans="1:6" ht="11.25" customHeight="1">
      <c r="A31" s="449">
        <v>2.11</v>
      </c>
      <c r="B31" s="450" t="s">
        <v>288</v>
      </c>
      <c r="C31" s="451">
        <v>3</v>
      </c>
      <c r="D31" s="449">
        <v>25</v>
      </c>
      <c r="E31" s="452"/>
      <c r="F31" s="453"/>
    </row>
    <row r="32" spans="1:6" ht="24" customHeight="1">
      <c r="A32" s="449">
        <v>2.12</v>
      </c>
      <c r="B32" s="450" t="s">
        <v>289</v>
      </c>
      <c r="C32" s="451">
        <v>5</v>
      </c>
      <c r="D32" s="449">
        <v>28</v>
      </c>
      <c r="E32" s="452">
        <v>11</v>
      </c>
      <c r="F32" s="453"/>
    </row>
    <row r="33" spans="1:6" ht="16.5" customHeight="1">
      <c r="A33" s="449">
        <v>2.13</v>
      </c>
      <c r="B33" s="450" t="s">
        <v>290</v>
      </c>
      <c r="C33" s="451">
        <v>2</v>
      </c>
      <c r="D33" s="449">
        <v>25</v>
      </c>
      <c r="E33" s="452">
        <v>25</v>
      </c>
      <c r="F33" s="453"/>
    </row>
    <row r="34" spans="1:6" ht="15">
      <c r="A34" s="449">
        <v>2.14</v>
      </c>
      <c r="B34" s="455" t="s">
        <v>291</v>
      </c>
      <c r="C34" s="456">
        <v>4</v>
      </c>
      <c r="D34" s="449">
        <v>40</v>
      </c>
      <c r="E34" s="452">
        <v>40</v>
      </c>
      <c r="F34" s="453"/>
    </row>
    <row r="35" spans="1:6" ht="15.75" customHeight="1">
      <c r="A35" s="449">
        <v>2.15</v>
      </c>
      <c r="B35" s="455" t="s">
        <v>292</v>
      </c>
      <c r="C35" s="456">
        <v>3</v>
      </c>
      <c r="D35" s="449">
        <v>32</v>
      </c>
      <c r="E35" s="452">
        <v>32</v>
      </c>
      <c r="F35" s="453"/>
    </row>
    <row r="36" spans="1:6" ht="21" customHeight="1">
      <c r="A36" s="449">
        <v>2.16</v>
      </c>
      <c r="B36" s="455" t="s">
        <v>293</v>
      </c>
      <c r="C36" s="456">
        <v>3</v>
      </c>
      <c r="D36" s="449">
        <v>31</v>
      </c>
      <c r="E36" s="452">
        <v>31</v>
      </c>
      <c r="F36" s="453"/>
    </row>
    <row r="37" spans="1:6" ht="15">
      <c r="A37" s="449">
        <v>2.17</v>
      </c>
      <c r="B37" s="455" t="s">
        <v>294</v>
      </c>
      <c r="C37" s="456">
        <v>2</v>
      </c>
      <c r="D37" s="449">
        <v>15</v>
      </c>
      <c r="E37" s="452">
        <v>15</v>
      </c>
      <c r="F37" s="453"/>
    </row>
    <row r="38" spans="1:6" ht="15">
      <c r="A38" s="449">
        <v>2.1800000000000002</v>
      </c>
      <c r="B38" s="450" t="s">
        <v>295</v>
      </c>
      <c r="C38" s="451">
        <v>1</v>
      </c>
      <c r="D38" s="449">
        <v>6</v>
      </c>
      <c r="E38" s="452">
        <v>6</v>
      </c>
      <c r="F38" s="453"/>
    </row>
    <row r="39" spans="1:6" ht="15">
      <c r="A39" s="449">
        <v>2.19</v>
      </c>
      <c r="B39" s="450" t="s">
        <v>296</v>
      </c>
      <c r="C39" s="451">
        <v>2</v>
      </c>
      <c r="D39" s="449">
        <v>8</v>
      </c>
      <c r="E39" s="452"/>
      <c r="F39" s="453"/>
    </row>
    <row r="40" spans="1:6" ht="18">
      <c r="A40" s="445">
        <v>3</v>
      </c>
      <c r="B40" s="446"/>
      <c r="C40" s="447">
        <f>SUM(C41:C43)</f>
        <v>0</v>
      </c>
      <c r="D40" s="445">
        <f>SUM(D41:D43)</f>
        <v>0</v>
      </c>
      <c r="E40" s="448">
        <f>SUM(E41:E43)</f>
        <v>0</v>
      </c>
      <c r="F40" s="447">
        <f>SUM(F41:F43)</f>
        <v>0</v>
      </c>
    </row>
    <row r="41" spans="1:6" ht="15">
      <c r="A41" s="449">
        <v>3.1</v>
      </c>
      <c r="B41" s="450"/>
      <c r="C41" s="451"/>
      <c r="D41" s="449"/>
      <c r="E41" s="452"/>
      <c r="F41" s="453"/>
    </row>
    <row r="42" spans="1:6" ht="15">
      <c r="A42" s="449">
        <v>3.2</v>
      </c>
      <c r="B42" s="450"/>
      <c r="C42" s="451"/>
      <c r="D42" s="449"/>
      <c r="E42" s="452"/>
      <c r="F42" s="453"/>
    </row>
    <row r="43" spans="1:6" ht="15">
      <c r="A43" s="449">
        <v>3.3</v>
      </c>
      <c r="B43" s="450"/>
      <c r="C43" s="451"/>
      <c r="D43" s="449"/>
      <c r="E43" s="452"/>
      <c r="F43" s="453"/>
    </row>
    <row r="44" spans="1:6" ht="18">
      <c r="A44" s="445">
        <v>4</v>
      </c>
      <c r="B44" s="446"/>
      <c r="C44" s="447">
        <f>SUM(C45:C47)</f>
        <v>0</v>
      </c>
      <c r="D44" s="445">
        <f>SUM(D45:D47)</f>
        <v>0</v>
      </c>
      <c r="E44" s="448">
        <f>SUM(E45:E47)</f>
        <v>0</v>
      </c>
      <c r="F44" s="447">
        <f>SUM(F45:F47)</f>
        <v>0</v>
      </c>
    </row>
    <row r="45" spans="1:6" ht="15">
      <c r="A45" s="449">
        <v>4.0999999999999996</v>
      </c>
      <c r="B45" s="450"/>
      <c r="C45" s="451"/>
      <c r="D45" s="449"/>
      <c r="E45" s="452"/>
      <c r="F45" s="453"/>
    </row>
    <row r="46" spans="1:6" ht="15">
      <c r="A46" s="449">
        <v>4.2</v>
      </c>
      <c r="B46" s="450"/>
      <c r="C46" s="451"/>
      <c r="D46" s="449"/>
      <c r="E46" s="452"/>
      <c r="F46" s="453"/>
    </row>
    <row r="47" spans="1:6" ht="15">
      <c r="A47" s="449">
        <v>4.3</v>
      </c>
      <c r="B47" s="450"/>
      <c r="C47" s="451"/>
      <c r="D47" s="449"/>
      <c r="E47" s="452"/>
      <c r="F47" s="453"/>
    </row>
    <row r="48" spans="1:6" ht="18.600000000000001" thickBot="1">
      <c r="A48" s="457"/>
      <c r="B48" s="458" t="s">
        <v>73</v>
      </c>
      <c r="C48" s="459">
        <f>C7+C20+C40+C44</f>
        <v>108</v>
      </c>
      <c r="D48" s="457">
        <f>D7+D20+D40+D44</f>
        <v>1254</v>
      </c>
      <c r="E48" s="460">
        <f>E7+E20+E40+E44</f>
        <v>913</v>
      </c>
      <c r="F48" s="459">
        <f>F7+F20+F40+F44</f>
        <v>0</v>
      </c>
    </row>
    <row r="49" spans="1:6" ht="15">
      <c r="A49" s="440"/>
      <c r="B49" s="441"/>
      <c r="C49" s="441"/>
      <c r="D49" s="441"/>
      <c r="E49" s="441"/>
      <c r="F49" s="441"/>
    </row>
    <row r="50" spans="1:6" ht="15">
      <c r="A50" s="440"/>
      <c r="B50" s="461" t="s">
        <v>200</v>
      </c>
      <c r="C50" s="441"/>
      <c r="D50" s="441"/>
      <c r="E50" s="441"/>
      <c r="F50" s="441"/>
    </row>
    <row r="51" spans="1:6" ht="15">
      <c r="A51" s="440"/>
      <c r="B51" s="461"/>
      <c r="C51" s="441"/>
      <c r="D51" s="441"/>
      <c r="E51" s="441"/>
      <c r="F51" s="441"/>
    </row>
    <row r="52" spans="1:6" ht="15">
      <c r="A52" s="440"/>
      <c r="B52" s="461"/>
      <c r="C52" s="441"/>
      <c r="D52" s="441"/>
      <c r="E52" s="441"/>
      <c r="F52" s="441"/>
    </row>
    <row r="53" spans="1:6" ht="18">
      <c r="A53" s="440"/>
      <c r="B53" s="462" t="s">
        <v>2</v>
      </c>
      <c r="C53" s="441"/>
      <c r="D53" s="524"/>
      <c r="E53" s="524"/>
      <c r="F53" s="441"/>
    </row>
    <row r="54" spans="1:6" ht="17.399999999999999">
      <c r="A54" s="440"/>
      <c r="B54" s="463" t="s">
        <v>4</v>
      </c>
      <c r="C54" s="441"/>
      <c r="D54" s="525" t="s">
        <v>5</v>
      </c>
      <c r="E54" s="525"/>
      <c r="F54" s="441"/>
    </row>
    <row r="55" spans="1:6" ht="18">
      <c r="A55" s="440"/>
      <c r="B55" s="464" t="s">
        <v>6</v>
      </c>
      <c r="C55" s="441"/>
      <c r="D55" s="524"/>
      <c r="E55" s="524"/>
      <c r="F55" s="441"/>
    </row>
    <row r="56" spans="1:6" ht="15">
      <c r="A56" s="440"/>
      <c r="B56" s="440" t="s">
        <v>201</v>
      </c>
      <c r="C56" s="441"/>
      <c r="D56" s="526" t="s">
        <v>5</v>
      </c>
      <c r="E56" s="526"/>
      <c r="F56" s="441"/>
    </row>
  </sheetData>
  <mergeCells count="7">
    <mergeCell ref="D53:E53"/>
    <mergeCell ref="D54:E54"/>
    <mergeCell ref="D55:E55"/>
    <mergeCell ref="D56:E56"/>
    <mergeCell ref="A1:F1"/>
    <mergeCell ref="A2:F2"/>
    <mergeCell ref="A3:F3"/>
  </mergeCells>
  <pageMargins left="0.15" right="0.17" top="0.27" bottom="0.22" header="0.18" footer="0.15"/>
  <pageSetup paperSize="9" scale="91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1v55FlHM+5+/WCFyEOGyaztRlJ6n1/zz5ZJSCqQb+oQ=</DigestValue>
    </Reference>
    <Reference Type="http://www.w3.org/2000/09/xmldsig#Object" URI="#idOfficeObject">
      <DigestMethod Algorithm="http://www.w3.org/2001/04/xmlenc#sha256"/>
      <DigestValue>pjL1fxtJ7oQpSVpYjEIVzDqT5YOQWwJ2IE571bKwKpY=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uT4G1noKnTeFdMv3MqRg/M2NS8U0uAgKTPC8+s7BLKs=</DigestValue>
    </Reference>
    <Reference Type="http://www.w3.org/2000/09/xmldsig#Object" URI="#idValidSigLnImg">
      <DigestMethod Algorithm="http://www.w3.org/2001/04/xmlenc#sha256"/>
      <DigestValue>aG14+zYSfCje2ym95phKoFm2bN74c8NOpNsliGkxNQo=</DigestValue>
    </Reference>
    <Reference Type="http://www.w3.org/2000/09/xmldsig#Object" URI="#idInvalidSigLnImg">
      <DigestMethod Algorithm="http://www.w3.org/2001/04/xmlenc#sha256"/>
      <DigestValue>kUgCTysRhsC9dj1sxc/Ry1KBG+eCf/Di60BtjBnhsko=</DigestValue>
    </Reference>
  </SignedInfo>
  <SignatureValue>TnoRhTMg9TGD8pUm9m01DhIz+rqNg/H1h7L4a5r9+sXXaLMLt7N8EGQyIUhTEEt6w8VU8eo/mm4c
xh3Ykh3kSuYCdCY0W9sTurbZToZ95ji8PzZ4rwDnE8YauCHEXZ+aoEWoWCklSlyAMNJOCocxIM8U
x+JUo6Pwkp6zbtrCHFjHR39BZNBFpZOxITgL96sSw40GNj1eKfoJLFJaDP2k95Jr9Pbg6jrXyhtJ
Gk3vVZYEy1QUgEjG3V0s0ctKnauX82UtKJiXK6bXX1EDbe6+Yxe0MpJNhKoiazqLPRkh4c5thLsu
y5oF8jtUBpbGy7XlWjId0vyo0ztRpD+ntHXNTQ==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r0ydHIT1AREIRXA05V5NYdrQc/0MuMO4h5AiaE1v/+Y=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XNgfmmuyIx77X9oyC98IOdwO4uH2snrlnn/31ELfsmM=</DigestValue>
      </Reference>
      <Reference URI="/xl/drawings/vmlDrawing2.vml?ContentType=application/vnd.openxmlformats-officedocument.vmlDrawing">
        <DigestMethod Algorithm="http://www.w3.org/2001/04/xmlenc#sha256"/>
        <DigestValue>dAhi1CP0REVroCIdJP5+xkVMmRnHlkl8iwcfl/Mz3LU=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x2ersYF+jBEl2MEwFmZDi+TEZXvI6E41MZZJg9xTXLY=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9jzf8FaSSYfDuZauAWBdpd2aQDldJ7nzJjEWgQs0ngM=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vTEoPXpu6yLs1Chh+wMVJaA7g1ptDof6qcsLwrUqJKE=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GuBNQb/mzLGultPRrKfN7nYvUapDTo8SeJYD3J6Xyc8=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4EwQYV6+kbgIdR2lFfm0UNoCmFP697aK7SOe9IBrO/4=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8+X2jGZw/swWe3MUDWVJAjD5XoyTM9htw9MfHvOe8Ug=</DigestValue>
      </Reference>
      <Reference URI="/xl/styles.xml?ContentType=application/vnd.openxmlformats-officedocument.spreadsheetml.styles+xml">
        <DigestMethod Algorithm="http://www.w3.org/2001/04/xmlenc#sha256"/>
        <DigestValue>fMuyI9pZGzfGmxuCfj9WS9oSpm6cAM6ZhgVrCFGrubk=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W3bSXWuGCFbIbhRWvwQKkTXRHMAZDgHTXReTUFxlpFU=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uclML3ld8a/lh94QOJrLNcAcfwDGei2KHnEWzTtkGPk=</DigestValue>
      </Reference>
      <Reference URI="/xl/worksheets/sheet2.xml?ContentType=application/vnd.openxmlformats-officedocument.spreadsheetml.worksheet+xml">
        <DigestMethod Algorithm="http://www.w3.org/2001/04/xmlenc#sha256"/>
        <DigestValue>Y00pOFR7MVWr8kj8WBX1vE1cHK1rXtMhuQi2Kf4BCHs=</DigestValue>
      </Reference>
      <Reference URI="/xl/worksheets/sheet3.xml?ContentType=application/vnd.openxmlformats-officedocument.spreadsheetml.worksheet+xml">
        <DigestMethod Algorithm="http://www.w3.org/2001/04/xmlenc#sha256"/>
        <DigestValue>ViMKCMkl+UOrd0HjodhwXdMrKmLoI2OMRIuytwxS08A=</DigestValue>
      </Reference>
      <Reference URI="/xl/worksheets/sheet4.xml?ContentType=application/vnd.openxmlformats-officedocument.spreadsheetml.worksheet+xml">
        <DigestMethod Algorithm="http://www.w3.org/2001/04/xmlenc#sha256"/>
        <DigestValue>HqyIjwXMHzHRxgtcTsU7w5XGNRbDRRxZs1/DC4+BvUk=</DigestValue>
      </Reference>
      <Reference URI="/xl/worksheets/sheet5.xml?ContentType=application/vnd.openxmlformats-officedocument.spreadsheetml.worksheet+xml">
        <DigestMethod Algorithm="http://www.w3.org/2001/04/xmlenc#sha256"/>
        <DigestValue>DVJ2eGz9KG9zwqLNe75JRFNOMYTihkGScB9gkdXlrpg=</DigestValue>
      </Reference>
      <Reference URI="/xl/worksheets/sheet6.xml?ContentType=application/vnd.openxmlformats-officedocument.spreadsheetml.worksheet+xml">
        <DigestMethod Algorithm="http://www.w3.org/2001/04/xmlenc#sha256"/>
        <DigestValue>8heEG2oaLUXw0t27YT42QLfgURmtw2W8GluyQIK/0Y4=</DigestValue>
      </Reference>
      <Reference URI="/xl/worksheets/sheet7.xml?ContentType=application/vnd.openxmlformats-officedocument.spreadsheetml.worksheet+xml">
        <DigestMethod Algorithm="http://www.w3.org/2001/04/xmlenc#sha256"/>
        <DigestValue>DTgVmBUO59Aj246XT+gLF6bx0TAnpkmDCZQ8FRcTszc=</DigestValue>
      </Reference>
      <Reference URI="/xl/worksheets/sheet8.xml?ContentType=application/vnd.openxmlformats-officedocument.spreadsheetml.worksheet+xml">
        <DigestMethod Algorithm="http://www.w3.org/2001/04/xmlenc#sha256"/>
        <DigestValue>AaxRHOwoixaDqwb+ptbPHekb7LMa78wkfnHLaOjaFWI=</DigestValue>
      </Reference>
      <Reference URI="/xl/worksheets/sheet9.xml?ContentType=application/vnd.openxmlformats-officedocument.spreadsheetml.worksheet+xml">
        <DigestMethod Algorithm="http://www.w3.org/2001/04/xmlenc#sha256"/>
        <DigestValue>gXj4mXq4N5fjush/rS93dhO/lpCLCUXYm+phVQfWQqA=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2022-12-29T04:42:41Z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{E03A8D04-4EF5-4581-97D5-2925BA19A60B}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2022-12-29T04:42:41Z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HMzvAADO7wHO/FN33GKNd9DL7wDlEQrGAAAAAKjSEwKo0hMCdq4NcAAAAACDJ6duCQAAAAAAAAAAAAAAAAAAAAAAAABg1xMCAAAAAAAAAAAAAAAAAAAAAAAAAAAAAAAAAAAAAAAAAAAAAAAASeB/DAAAAABwze8B6ftTdwAA7wEAAAAA9ftTd/7GtQz1////AAAAAAAAAAAAAAAAkAEAAGLGtQwMzO8B3a9zdwAAFnYAzO8BAAAAAAjM7wEAAAAAAAAAAGG4cncAAAAACQAAACDN7wEgze8BAAIAAPz///8BAAAAAAAAAAAAAAAAAAAAAAAAAAAAAABQKWo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0ohQTAAATAr0ts275uOj5RSJ/DLgzGgIoAgAA0Ae+AQgCAADQB74BZAAAAGQQ7wEIAgAA4JMUEyCM9xIoUNEXAAAAAAAAAAAAAL4BAgAAAAAAAABBAAAAAAC+AXwCvgEAAAAA/AEAADQVvgEAAAAAAAATAjAVvgEAAIl3KArvAa5eiXf4oBQTrl6JdwAAAAAAAAAAKPQTAij0EwI8Cu8BHy+nbgAAEwIAAAAA/AEAAEwK7wHdLqduAAAAAAcAAAAAAAAAYbhyd/wBAAAHAAAAdAvvAXQL7wEAAgAA/P///wEAAAAAAAAAAAAAAAAAAABQKWo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NoXGArvAfwL7wHO/FN3NKsTAgAAAABgFAooOwAAAH8AAAAAAAAABQAAAOoAAACAKRwTAAAAAHiD8xIAAAAA4MYBAbiX8xIAAAAAeIPzErCSuG4DAAAAuJK4bgEAAABAFM0XvGrrbr0ts275uOj5RSJ/DLgzGgJsC+8B6ftTdwAA7wECAAAA9ftTd2QQ7wHg////AAAAAAAAAAAAAAAAkAEAAAAAAAEAAAAAYQByAGkAYQBsAAAAAAAAAAAAAAAAAAAABgAAAAAAAABhuHJ3AAAAAAYAAAAcC+8BHAvvAQACAAD8////AQAAAAAAAAAAAAAAAAAAAFApa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ope8BraZUd3wMAAAope8BLhEh8S4R8QAAAAAA/////3wMD///////4BoAAAoPCgBwQ9oXAAAAAC4R8f//////4BoAACHxAQAAACcjAAAAAJw9pXZ5RFJ3LhEh8VzH/RcBAAAA/////wAAAACo8AwYlKnvAQAAAACo8AwYAADLF4pEUncAACcjLhEh8QEAAABcx/0XqPAMGAAAAAAAAAAALhHxAJSp7wEuEfH//////+AaAAAh8QEAAAAnIwAAAACOJFZ3LhEh8WhrlxwKAAAA/////wAAAAAQAAAAAwEAAOq8AAAcAAABLhEh8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BzM7wAAzu8BzvxTd9xijXfQy+8A5REKxgAAAACo0hMCqNITAnauDXAAAAAAgyenbgkAAAAAAAAAAAAAAAAAAAAAAAAAYNcTAgAAAAAAAAAAAAAAAAAAAAAAAAAAAAAAAAAAAAAAAAAAAAAAAEngfwwAAAAAcM3vAen7U3cAAO8BAAAAAPX7U3f+xrUM9f///wAAAAAAAAAAAAAAAJABAABixrUMDMzvAd2vc3cAABZ2AMzvAQAAAAAIzO8BAAAAAAAAAABhuHJ3AAAAAAkAAAAgze8BIM3vAQACAAD8////AQAAAAAAAAAAAAAAAAAAAAAAAAAAAAAAUClqCWR2AAgAAAAAJQAAAAwAAAABAAAAGAAAAAwAAAD/AAACEgAAAAwAAAABAAAAHgAAABgAAAAiAAAABAAAAHoAAAARAAAAJQAAAAwAAAABAAAAVAAAALQAAAAjAAAABAAAAHgAAAAQAAAAAQAAAACA1EG0l9RBIwAAAAQAAAARAAAATAAAAAAAAAAAAAAAAAAAAP//////////cAAAAEkAbgB2AGEAbABpAGQAIABzAGkAZwBuAGEAdAB1AHIAZQCcH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0ohQTAAATAr0ts275uOj5RSJ/DLgzGgIoAgAA0Ae+AQgCAADQB74BZAAAAGQQ7wEIAgAA4JMUEyCM9xIoUNEXAAAAAAAAAAAAAL4BAgAAAAAAAABBAAAAAAC+AXwCvgEAAAAA/AEAADQVvgEAAAAAAAATAjAVvgEAAIl3KArvAa5eiXf4oBQTrl6JdwAAAAAAAAAAKPQTAij0EwI8Cu8BHy+nbgAAEwIAAAAA/AEAAEwK7wHdLqduAAAAAAcAAAAAAAAAYbhyd/wBAAAHAAAAdAvvAXQL7wEAAgAA/P///wEAAAAAAAAAAAAAAAAAAABQKWo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NoXGArvAfwL7wHO/FN3NKsTAgAAAABgFAooOwAAAH8AAAAAAAAABQAAAOoAAACAKRwTAAAAAHiD8xIAAAAA4MYBAbiX8xIAAAAAeIPzErCSuG4DAAAAuJK4bgEAAABAFM0XvGrrbr0ts275uOj5RSJ/DLgzGgJsC+8B6ftTdwAA7wECAAAA9ftTd2QQ7wHg////AAAAAAAAAAAAAAAAkAEAAAAAAAEAAAAAYQByAGkAYQBsAAAAAAAAAAAAAAAAAAAABgAAAAAAAABhuHJ3AAAAAAYAAAAcC+8BHAvvAQACAAD8////AQAAAAAAAAAAAAAAAAAAAFApa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ope8BraZUd3wMAAAope8BChEhYwoRYwAAAAAAXk7FbnwMD///////4BoAAAoPCgBwQ9oXAAAAAAoRY///////4BoAACFjAQAAACcjAAAAAJw9pXZ5RFJ3ChEhY1zH/RcBAAAA/////wAAAABYNA0YlKnvAQAAAABYNA0YAADLF4pEUncAACcjChEhYwEAAABcx/0XWDQNGAAAAAAAAAAAChFjAJSp7wEKEWP//////+AaAAAhYwEAAAAnIwAAAACOJFZ3ChEhY4helhwRAAAA/////wAAAAAQAAAAAwEAAOq8AAAcAAABChEhY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/G479DU5+Rkbz5Guv38VyaGa4MwhtxJllB3AwBjvZwY=</DigestValue>
    </Reference>
    <Reference Type="http://www.w3.org/2000/09/xmldsig#Object" URI="#idOfficeObject">
      <DigestMethod Algorithm="http://www.w3.org/2001/04/xmlenc#sha256"/>
      <DigestValue>Ca+R8c1dlFkVI5CYfnkcmxOpsy0YB/ULSfMj2VFghA0=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ZYibEynkd+YlPd/TbkGg76wx4g+WfVlLySRAX+I8TCg=</DigestValue>
    </Reference>
    <Reference Type="http://www.w3.org/2000/09/xmldsig#Object" URI="#idValidSigLnImg">
      <DigestMethod Algorithm="http://www.w3.org/2001/04/xmlenc#sha256"/>
      <DigestValue>2rsYTgOl1d3G7MDOHlXZ6NIDNGZWmVRB+gufXpGxbII=</DigestValue>
    </Reference>
    <Reference Type="http://www.w3.org/2000/09/xmldsig#Object" URI="#idInvalidSigLnImg">
      <DigestMethod Algorithm="http://www.w3.org/2001/04/xmlenc#sha256"/>
      <DigestValue>A6t3MYilUpgcYDGt/L6Ff7/HMgakZF6bH5pvo14E7W4=</DigestValue>
    </Reference>
  </SignedInfo>
  <SignatureValue>iZPC6yP2P/0TFiOcS+8xBYZJ6/zvweC9gfSygwAgZ+vSkhnXUuGgnSFd0JB0lYzw6x8uoOoTl833
XOTTuuF7Ar54tAb0gWjDYA6lgYIaER0u3nZeFmoNk6/j/ttKUYFHSPL71uV7B6XJ5v9+yb88vZ7h
05vy23oJpwwX+S8TzHxmtBecQjWKIGnENtQxVSbaHsGr9lCyN65qCqUHZKnJVP29Vw/3aLJNZOOc
6JPpzQadrQxGDfTdpLeH6NAirtgWT1PzuBb6cvltXhTasu9gHT5BC9MCEVRTtGiLVbusNGmNH0jg
It+yyYyIgC7eadvTFBwi2RDAHqR4Af+px3mwEQ==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r0ydHIT1AREIRXA05V5NYdrQc/0MuMO4h5AiaE1v/+Y=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XNgfmmuyIx77X9oyC98IOdwO4uH2snrlnn/31ELfsmM=</DigestValue>
      </Reference>
      <Reference URI="/xl/drawings/vmlDrawing2.vml?ContentType=application/vnd.openxmlformats-officedocument.vmlDrawing">
        <DigestMethod Algorithm="http://www.w3.org/2001/04/xmlenc#sha256"/>
        <DigestValue>dAhi1CP0REVroCIdJP5+xkVMmRnHlkl8iwcfl/Mz3LU=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x2ersYF+jBEl2MEwFmZDi+TEZXvI6E41MZZJg9xTXLY=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9jzf8FaSSYfDuZauAWBdpd2aQDldJ7nzJjEWgQs0ngM=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vTEoPXpu6yLs1Chh+wMVJaA7g1ptDof6qcsLwrUqJKE=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GuBNQb/mzLGultPRrKfN7nYvUapDTo8SeJYD3J6Xyc8=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4EwQYV6+kbgIdR2lFfm0UNoCmFP697aK7SOe9IBrO/4=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8+X2jGZw/swWe3MUDWVJAjD5XoyTM9htw9MfHvOe8Ug=</DigestValue>
      </Reference>
      <Reference URI="/xl/styles.xml?ContentType=application/vnd.openxmlformats-officedocument.spreadsheetml.styles+xml">
        <DigestMethod Algorithm="http://www.w3.org/2001/04/xmlenc#sha256"/>
        <DigestValue>fMuyI9pZGzfGmxuCfj9WS9oSpm6cAM6ZhgVrCFGrubk=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W3bSXWuGCFbIbhRWvwQKkTXRHMAZDgHTXReTUFxlpFU=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uclML3ld8a/lh94QOJrLNcAcfwDGei2KHnEWzTtkGPk=</DigestValue>
      </Reference>
      <Reference URI="/xl/worksheets/sheet2.xml?ContentType=application/vnd.openxmlformats-officedocument.spreadsheetml.worksheet+xml">
        <DigestMethod Algorithm="http://www.w3.org/2001/04/xmlenc#sha256"/>
        <DigestValue>Y00pOFR7MVWr8kj8WBX1vE1cHK1rXtMhuQi2Kf4BCHs=</DigestValue>
      </Reference>
      <Reference URI="/xl/worksheets/sheet3.xml?ContentType=application/vnd.openxmlformats-officedocument.spreadsheetml.worksheet+xml">
        <DigestMethod Algorithm="http://www.w3.org/2001/04/xmlenc#sha256"/>
        <DigestValue>ViMKCMkl+UOrd0HjodhwXdMrKmLoI2OMRIuytwxS08A=</DigestValue>
      </Reference>
      <Reference URI="/xl/worksheets/sheet4.xml?ContentType=application/vnd.openxmlformats-officedocument.spreadsheetml.worksheet+xml">
        <DigestMethod Algorithm="http://www.w3.org/2001/04/xmlenc#sha256"/>
        <DigestValue>HqyIjwXMHzHRxgtcTsU7w5XGNRbDRRxZs1/DC4+BvUk=</DigestValue>
      </Reference>
      <Reference URI="/xl/worksheets/sheet5.xml?ContentType=application/vnd.openxmlformats-officedocument.spreadsheetml.worksheet+xml">
        <DigestMethod Algorithm="http://www.w3.org/2001/04/xmlenc#sha256"/>
        <DigestValue>DVJ2eGz9KG9zwqLNe75JRFNOMYTihkGScB9gkdXlrpg=</DigestValue>
      </Reference>
      <Reference URI="/xl/worksheets/sheet6.xml?ContentType=application/vnd.openxmlformats-officedocument.spreadsheetml.worksheet+xml">
        <DigestMethod Algorithm="http://www.w3.org/2001/04/xmlenc#sha256"/>
        <DigestValue>8heEG2oaLUXw0t27YT42QLfgURmtw2W8GluyQIK/0Y4=</DigestValue>
      </Reference>
      <Reference URI="/xl/worksheets/sheet7.xml?ContentType=application/vnd.openxmlformats-officedocument.spreadsheetml.worksheet+xml">
        <DigestMethod Algorithm="http://www.w3.org/2001/04/xmlenc#sha256"/>
        <DigestValue>DTgVmBUO59Aj246XT+gLF6bx0TAnpkmDCZQ8FRcTszc=</DigestValue>
      </Reference>
      <Reference URI="/xl/worksheets/sheet8.xml?ContentType=application/vnd.openxmlformats-officedocument.spreadsheetml.worksheet+xml">
        <DigestMethod Algorithm="http://www.w3.org/2001/04/xmlenc#sha256"/>
        <DigestValue>AaxRHOwoixaDqwb+ptbPHekb7LMa78wkfnHLaOjaFWI=</DigestValue>
      </Reference>
      <Reference URI="/xl/worksheets/sheet9.xml?ContentType=application/vnd.openxmlformats-officedocument.spreadsheetml.worksheet+xml">
        <DigestMethod Algorithm="http://www.w3.org/2001/04/xmlenc#sha256"/>
        <DigestValue>gXj4mXq4N5fjush/rS93dhO/lpCLCUXYm+phVQfWQqA=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2022-12-29T04:43:04Z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{06CDA94E-952F-48A6-A4DC-62B190FE3944}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2022-12-29T04:43:04Z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HMzvAADO7wHO/FN33GKNd9DL7wDlEQrGAAAAAKjSEwKo0hMCdq4NcAAAAACDJ6duCQAAAAAAAAAAAAAAAAAAAAAAAABg1xMCAAAAAAAAAAAAAAAAAAAAAAAAAAAAAAAAAAAAAAAAAAAAAAAASeB/DAAAAABwze8B6ftTdwAA7wEAAAAA9ftTd/7GtQz1////AAAAAAAAAAAAAAAAkAEAAGLGtQwMzO8B3a9zdwAAFnYAzO8BAAAAAAjM7wEAAAAAAAAAAGG4cncAAAAACQAAACDN7wEgze8BAAIAAPz///8BAAAAAAAAAAAAAAAAAAAAAAAAAAAAAABQKWo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0ohQTAAATAr0ts275uOj5RSJ/DLgzGgIoAgAA0Ae+AQgCAADQB74BZAAAAGQQ7wEIAgAA4JMUEyCM9xIoUNEXAAAAAAAAAAAAAL4BAgAAAAAAAABBAAAAAAC+AXwCvgEAAAAA/AEAADQVvgEAAAAAAAATAjAVvgEAAIl3KArvAa5eiXf4oBQTrl6JdwAAAAAAAAAAKPQTAij0EwI8Cu8BHy+nbgAAEwIAAAAA/AEAAEwK7wHdLqduAAAAAAcAAAAAAAAAYbhyd/wBAAAHAAAAdAvvAXQL7wEAAgAA/P///wEAAAAAAAAAAAAAAAAAAABQKWo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NoXGArvAfwL7wHO/FN3NKsTAgAAAABgFAooOwAAAH8AAAAAAAAABQAAAOoAAACAKRwTAAAAAHiD8xIAAAAA4MYBAbiX8xIAAAAAeIPzErCSuG4DAAAAuJK4bgEAAABAFM0XvGrrbr0ts275uOj5RSJ/DLgzGgJsC+8B6ftTdwAA7wECAAAA9ftTd2QQ7wHg////AAAAAAAAAAAAAAAAkAEAAAAAAAEAAAAAYQByAGkAYQBsAAAAAAAAAAAAAAAAAAAABgAAAAAAAABhuHJ3AAAAAAYAAAAcC+8BHAvvAQACAAD8////AQAAAAAAAAAAAAAAAAAAAFApa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IpO8BraZUd3wMAABIpO8BCxUhRgsVRgAAAAAAXk7FbnwMD///////4BoAAAoPCgBwQ9oXAAAAAAsVRv//////4BoAACFGAQDgBpcoAAAAAJw9pXZ5RFJ3CxUhRlzH/RcBAAAA/////wAAAAC4cA0YtKjvAQAAAAC4cA0YAADLF4pEUnfgBpcoCxUhRgEAAABcx/0XuHANGAAAAAAAAAAACxVGALSo7wELFUb//////+AaAAAhRgEA4AaXKAAAAACOJFZ3CxUhRtApjhwKAAAA/////wAAAAAQAAAAAwEAAOq8AAAcAAABCxUhR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BzM7wAAzu8BzvxTd9xijXfQy+8A5REKxgAAAACo0hMCqNITAnauDXAAAAAAgyenbgkAAAAAAAAAAAAAAAAAAAAAAAAAYNcTAgAAAAAAAAAAAAAAAAAAAAAAAAAAAAAAAAAAAAAAAAAAAAAAAEngfwwAAAAAcM3vAen7U3cAAO8BAAAAAPX7U3f+xrUM9f///wAAAAAAAAAAAAAAAJABAABixrUMDMzvAd2vc3cAABZ2AMzvAQAAAAAIzO8BAAAAAAAAAABhuHJ3AAAAAAkAAAAgze8BIM3vAQACAAD8////AQAAAAAAAAAAAAAAAAAAAAAAAAAAAAAAUClqCWR2AAgAAAAAJQAAAAwAAAABAAAAGAAAAAwAAAD/AAACEgAAAAwAAAABAAAAHgAAABgAAAAiAAAABAAAAHoAAAARAAAAJQAAAAwAAAABAAAAVAAAALQAAAAjAAAABAAAAHgAAAAQAAAAAQAAAACA1EG0l9RBIwAAAAQAAAARAAAATAAAAAAAAAAAAAAAAAAAAP//////////cAAAAEkAbgB2AGEAbABpAGQAIABzAGkAZwBuAGEAdAB1AHIAZQCcH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0ohQTAAATAr0ts275uOj5RSJ/DLgzGgIoAgAA0Ae+AQgCAADQB74BZAAAAGQQ7wEIAgAA4JMUEyCM9xIoUNEXAAAAAAAAAAAAAL4BAgAAAAAAAABBAAAAAAC+AXwCvgEAAAAA/AEAADQVvgEAAAAAAAATAjAVvgEAAIl3KArvAa5eiXf4oBQTrl6JdwAAAAAAAAAAKPQTAij0EwI8Cu8BHy+nbgAAEwIAAAAA/AEAAEwK7wHdLqduAAAAAAcAAAAAAAAAYbhyd/wBAAAHAAAAdAvvAXQL7wEAAgAA/P///wEAAAAAAAAAAAAAAAAAAABQKWo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NoXGArvAfwL7wHO/FN3NKsTAgAAAABgFAooOwAAAH8AAAAAAAAABQAAAOoAAACAKRwTAAAAAHiD8xIAAAAA4MYBAbiX8xIAAAAAeIPzErCSuG4DAAAAuJK4bgEAAABAFM0XvGrrbr0ts275uOj5RSJ/DLgzGgJsC+8B6ftTdwAA7wECAAAA9ftTd2QQ7wHg////AAAAAAAAAAAAAAAAkAEAAAAAAAEAAAAAYQByAGkAYQBsAAAAAAAAAAAAAAAAAAAABgAAAAAAAABhuHJ3AAAAAAYAAAAcC+8BHAvvAQACAAD8////AQAAAAAAAAAAAAAAAAAAAFApa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IpO8BraZUd3wMAABIpO8BhxQhmIcUmAAAAAAAXk7FbnwMD///////4BoAAAoPCgBwQ9oXAAAAAIcUmP//////4BoAACGYAQDgBpcoAAAAAJw9pXZ5RFJ3hxQhmFzH/RcBAAAA/////wAAAAB4NA4YtKjvAQAAAAB4NA4YAADLF4pEUnfgBpcohxQhmAEAAABcx/0XeDQOGAAAAAAAAAAAhxSYALSo7wGHFJj//////+AaAAAhmAEA4AaXKAAAAACOJFZ3hxQhmFhr7RcRAAAA/////wAAAAAQAAAAAwEAAOq8AAAcAAABhxQhm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2022-11-16T11:43:32Z</cp:lastPrinted>
  <dcterms:created xsi:type="dcterms:W3CDTF">1996-10-14T23:33:28Z</dcterms:created>
  <dcterms:modified xsi:type="dcterms:W3CDTF">2022-12-23T06:59:13Z</dcterms:modified>
</cp:coreProperties>
</file>